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580"/>
  </bookViews>
  <sheets>
    <sheet name="Нулевое чте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_2_Excel_BuiltIn_Print_Titles_1" localSheetId="0">#REF!</definedName>
    <definedName name="_4_Excel_BuiltIn_Print_Titles_1" localSheetId="0">#REF!</definedName>
    <definedName name="_4_Excel_BuiltIn_Print_Titles_1">#REF!</definedName>
    <definedName name="_6Excel_BuiltIn_Print_Titles_1" localSheetId="0">#REF!</definedName>
    <definedName name="_8Excel_BuiltIn_Print_Titles_1" localSheetId="0">#REF!</definedName>
    <definedName name="_8Excel_BuiltIn_Print_Titles_1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title" localSheetId="0">'[1]Огл. Графиков'!$B$2:$B$31</definedName>
    <definedName name="title">'[2]Огл. Графиков'!$B$2:$B$31</definedName>
    <definedName name="а1" localSheetId="0">#REF!</definedName>
    <definedName name="а1">#REF!</definedName>
    <definedName name="Вып_ОФ_с_пц" localSheetId="0">[1]рабочий!$Y$202:$AP$224</definedName>
    <definedName name="Вып_ОФ_с_пц">[2]рабочий!$Y$202:$AP$224</definedName>
    <definedName name="Вып_с_новых_ОФ" localSheetId="0">[1]рабочий!$Y$277:$AP$299</definedName>
    <definedName name="Вып_с_новых_ОФ">[2]рабочий!$Y$277:$AP$299</definedName>
    <definedName name="График">"Диагр. 4"</definedName>
    <definedName name="Дефл_ц_пред_год" localSheetId="0">'[1]Текущие цены'!$AT$36:$BK$58</definedName>
    <definedName name="Дефл_ц_пред_год">'[2]Текущие цены'!$AT$36:$BK$58</definedName>
    <definedName name="Дефлятор_годовой" localSheetId="0">'[1]Текущие цены'!$Y$4:$AP$27</definedName>
    <definedName name="Дефлятор_годовой">'[2]Текущие цены'!$Y$4:$AP$27</definedName>
    <definedName name="Дефлятор_цепной" localSheetId="0">'[1]Текущие цены'!$Y$36:$AP$58</definedName>
    <definedName name="Дефлятор_цепной">'[2]Текущие цены'!$Y$36:$AP$58</definedName>
    <definedName name="_xlnm.Print_Titles" localSheetId="0">'Нулевое чтение'!$9:$11</definedName>
    <definedName name="лист123" localSheetId="0">#REF!</definedName>
    <definedName name="лист123">#REF!</definedName>
    <definedName name="новые_ОФ_2003" localSheetId="0">[1]рабочий!$F$305:$W$327</definedName>
    <definedName name="новые_ОФ_2003">[2]рабочий!$F$305:$W$327</definedName>
    <definedName name="новые_ОФ_2004" localSheetId="0">[1]рабочий!$F$335:$W$357</definedName>
    <definedName name="новые_ОФ_2004">[2]рабочий!$F$335:$W$357</definedName>
    <definedName name="новые_ОФ_а_всего" localSheetId="0">[1]рабочий!$F$767:$V$789</definedName>
    <definedName name="новые_ОФ_а_всего">[2]рабочий!$F$767:$V$789</definedName>
    <definedName name="новые_ОФ_всего" localSheetId="0">[1]рабочий!$F$1331:$V$1353</definedName>
    <definedName name="новые_ОФ_всего">[2]рабочий!$F$1331:$V$1353</definedName>
    <definedName name="новые_ОФ_п_всего" localSheetId="0">[1]рабочий!$F$1293:$V$1315</definedName>
    <definedName name="новые_ОФ_п_всего">[2]рабочий!$F$1293:$V$1315</definedName>
    <definedName name="окраска_05" localSheetId="0">[1]окраска!$C$7:$Z$30</definedName>
    <definedName name="окраска_05">[2]окраска!$C$7:$Z$30</definedName>
    <definedName name="окраска_06" localSheetId="0">[1]окраска!$C$35:$Z$58</definedName>
    <definedName name="окраска_06">[2]окраска!$C$35:$Z$58</definedName>
    <definedName name="окраска_07" localSheetId="0">[1]окраска!$C$63:$Z$86</definedName>
    <definedName name="окраска_07">[2]окраска!$C$63:$Z$86</definedName>
    <definedName name="окраска_08" localSheetId="0">[1]окраска!$C$91:$Z$114</definedName>
    <definedName name="окраска_08">[2]окраска!$C$91:$Z$114</definedName>
    <definedName name="окраска_09" localSheetId="0">[1]окраска!$C$119:$Z$142</definedName>
    <definedName name="окраска_09">[2]окраска!$C$119:$Z$142</definedName>
    <definedName name="окраска_10" localSheetId="0">[1]окраска!$C$147:$Z$170</definedName>
    <definedName name="окраска_10">[2]окраска!$C$147:$Z$170</definedName>
    <definedName name="окраска_11" localSheetId="0">[1]окраска!$C$175:$Z$198</definedName>
    <definedName name="окраска_11">[2]окраска!$C$175:$Z$198</definedName>
    <definedName name="окраска_12" localSheetId="0">[1]окраска!$C$203:$Z$226</definedName>
    <definedName name="окраска_12">[2]окраска!$C$203:$Z$226</definedName>
    <definedName name="окраска_13" localSheetId="0">[1]окраска!$C$231:$Z$254</definedName>
    <definedName name="окраска_13">[2]окраска!$C$231:$Z$254</definedName>
    <definedName name="окраска_14" localSheetId="0">[1]окраска!$C$259:$Z$282</definedName>
    <definedName name="окраска_14">[2]окраска!$C$259:$Z$282</definedName>
    <definedName name="окраска_15" localSheetId="0">[1]окраска!$C$287:$Z$310</definedName>
    <definedName name="окраска_15">[2]окраска!$C$287:$Z$310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 localSheetId="0">[1]рабочий!$CI$121:$CY$143</definedName>
    <definedName name="ОФ_а_с_пц">[2]рабочий!$CI$121:$CY$143</definedName>
    <definedName name="Прогноз_Вып_пц" localSheetId="0">[1]рабочий!$Y$240:$AP$262</definedName>
    <definedName name="Прогноз_Вып_пц">[2]рабочий!$Y$240:$AP$262</definedName>
    <definedName name="Список10">[3]Списки!$B$2:$B$9</definedName>
    <definedName name="Список11">[4]Списки!$C$2:$C$7</definedName>
    <definedName name="Список8">[3]Списки!$A$2:$A$8</definedName>
    <definedName name="фо_а_н_пц" localSheetId="0">[1]рабочий!$AR$240:$BI$263</definedName>
    <definedName name="фо_а_н_пц">[2]рабочий!$AR$240:$BI$263</definedName>
    <definedName name="фо_а_с_пц" localSheetId="0">[1]рабочий!$AS$202:$BI$224</definedName>
    <definedName name="фо_а_с_пц">[2]рабочий!$AS$202:$BI$224</definedName>
    <definedName name="фо_н_03" localSheetId="0">[1]рабочий!$X$305:$X$327</definedName>
    <definedName name="фо_н_03">[2]рабочий!$X$305:$X$327</definedName>
    <definedName name="фо_н_04" localSheetId="0">[1]рабочий!$X$335:$X$357</definedName>
    <definedName name="фо_н_04">[2]рабочий!$X$335:$X$357</definedName>
    <definedName name="я" localSheetId="0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L144" i="1" l="1"/>
  <c r="L140" i="1"/>
  <c r="L136" i="1"/>
  <c r="L132" i="1"/>
  <c r="L128" i="1"/>
  <c r="L124" i="1"/>
  <c r="L120" i="1"/>
  <c r="L116" i="1"/>
  <c r="L106" i="1"/>
  <c r="L102" i="1"/>
  <c r="L97" i="1"/>
  <c r="L91" i="1"/>
  <c r="L85" i="1"/>
  <c r="L84" i="1"/>
  <c r="L80" i="1"/>
  <c r="L76" i="1"/>
  <c r="L72" i="1"/>
  <c r="L41" i="1"/>
  <c r="L30" i="1"/>
  <c r="L29" i="1"/>
  <c r="L28" i="1"/>
  <c r="L25" i="1"/>
  <c r="L22" i="1"/>
  <c r="L20" i="1"/>
  <c r="L18" i="1"/>
  <c r="L15" i="1"/>
  <c r="L14" i="1"/>
  <c r="L89" i="1" s="1"/>
  <c r="I144" i="1"/>
  <c r="I140" i="1"/>
  <c r="I136" i="1"/>
  <c r="I132" i="1"/>
  <c r="I128" i="1"/>
  <c r="I124" i="1"/>
  <c r="I120" i="1"/>
  <c r="I116" i="1"/>
  <c r="I106" i="1"/>
  <c r="I102" i="1"/>
  <c r="I97" i="1"/>
  <c r="I91" i="1"/>
  <c r="I85" i="1"/>
  <c r="I84" i="1"/>
  <c r="I80" i="1"/>
  <c r="I76" i="1"/>
  <c r="I72" i="1" s="1"/>
  <c r="I75" i="1"/>
  <c r="I40" i="1"/>
  <c r="I39" i="1"/>
  <c r="I38" i="1"/>
  <c r="I30" i="1"/>
  <c r="I28" i="1" s="1"/>
  <c r="I29" i="1"/>
  <c r="I25" i="1"/>
  <c r="I22" i="1"/>
  <c r="I18" i="1"/>
  <c r="I15" i="1"/>
  <c r="I14" i="1" s="1"/>
  <c r="F109" i="1"/>
  <c r="F110" i="1"/>
  <c r="F106" i="1" s="1"/>
  <c r="F144" i="1"/>
  <c r="F140" i="1"/>
  <c r="F136" i="1"/>
  <c r="F132" i="1"/>
  <c r="F128" i="1"/>
  <c r="F124" i="1"/>
  <c r="F120" i="1"/>
  <c r="F116" i="1"/>
  <c r="F102" i="1"/>
  <c r="F97" i="1"/>
  <c r="F91" i="1"/>
  <c r="F85" i="1"/>
  <c r="F84" i="1"/>
  <c r="F80" i="1"/>
  <c r="F76" i="1"/>
  <c r="F75" i="1"/>
  <c r="F72" i="1" s="1"/>
  <c r="F52" i="1"/>
  <c r="F37" i="1"/>
  <c r="F36" i="1"/>
  <c r="F35" i="1"/>
  <c r="F34" i="1"/>
  <c r="F28" i="1" s="1"/>
  <c r="F33" i="1"/>
  <c r="F32" i="1"/>
  <c r="F30" i="1"/>
  <c r="F29" i="1"/>
  <c r="F25" i="1"/>
  <c r="F18" i="1" s="1"/>
  <c r="F22" i="1"/>
  <c r="F15" i="1"/>
  <c r="F14" i="1"/>
  <c r="L148" i="1" l="1"/>
  <c r="L150" i="1" s="1"/>
  <c r="F89" i="1"/>
  <c r="I148" i="1"/>
  <c r="I89" i="1"/>
  <c r="F148" i="1"/>
  <c r="I150" i="1" l="1"/>
  <c r="F150" i="1"/>
  <c r="M145" i="1"/>
  <c r="J145" i="1"/>
  <c r="G145" i="1"/>
  <c r="G137" i="1"/>
  <c r="M107" i="1"/>
  <c r="J107" i="1"/>
  <c r="G108" i="1"/>
  <c r="O46" i="1" l="1"/>
  <c r="P46" i="1" s="1"/>
  <c r="O45" i="1"/>
  <c r="P45" i="1" s="1"/>
  <c r="O44" i="1"/>
  <c r="P44" i="1" s="1"/>
  <c r="O43" i="1"/>
  <c r="P43" i="1" s="1"/>
  <c r="O42" i="1"/>
  <c r="P42" i="1" s="1"/>
  <c r="T46" i="1"/>
  <c r="S46" i="1"/>
  <c r="Q46" i="1"/>
  <c r="R46" i="1" s="1"/>
  <c r="S45" i="1"/>
  <c r="T45" i="1" s="1"/>
  <c r="Q45" i="1"/>
  <c r="R45" i="1" s="1"/>
  <c r="S44" i="1"/>
  <c r="T44" i="1" s="1"/>
  <c r="Q44" i="1"/>
  <c r="R44" i="1" s="1"/>
  <c r="S43" i="1"/>
  <c r="T43" i="1" s="1"/>
  <c r="Q43" i="1"/>
  <c r="R43" i="1" s="1"/>
  <c r="S42" i="1"/>
  <c r="T42" i="1" s="1"/>
  <c r="Q42" i="1"/>
  <c r="R42" i="1" s="1"/>
  <c r="S41" i="1"/>
  <c r="Q41" i="1"/>
  <c r="R41" i="1" s="1"/>
  <c r="T40" i="1"/>
  <c r="S40" i="1"/>
  <c r="Q40" i="1"/>
  <c r="S39" i="1"/>
  <c r="T39" i="1" s="1"/>
  <c r="Q39" i="1"/>
  <c r="S38" i="1"/>
  <c r="T38" i="1" s="1"/>
  <c r="Q38" i="1"/>
  <c r="S110" i="1"/>
  <c r="T110" i="1" s="1"/>
  <c r="Q110" i="1"/>
  <c r="R110" i="1" s="1"/>
  <c r="S37" i="1"/>
  <c r="T37" i="1" s="1"/>
  <c r="Q37" i="1"/>
  <c r="R37" i="1" s="1"/>
  <c r="S36" i="1"/>
  <c r="T36" i="1" s="1"/>
  <c r="Q36" i="1"/>
  <c r="R36" i="1" s="1"/>
  <c r="S35" i="1"/>
  <c r="T35" i="1" s="1"/>
  <c r="Q35" i="1"/>
  <c r="R35" i="1" s="1"/>
  <c r="S34" i="1"/>
  <c r="T34" i="1" s="1"/>
  <c r="Q34" i="1"/>
  <c r="R34" i="1" s="1"/>
  <c r="S109" i="1"/>
  <c r="T109" i="1" s="1"/>
  <c r="Q109" i="1"/>
  <c r="R109" i="1" s="1"/>
  <c r="S33" i="1"/>
  <c r="T33" i="1" s="1"/>
  <c r="Q33" i="1"/>
  <c r="R33" i="1" s="1"/>
  <c r="S32" i="1"/>
  <c r="T32" i="1" s="1"/>
  <c r="R32" i="1"/>
  <c r="Q32" i="1"/>
  <c r="O41" i="1"/>
  <c r="P41" i="1" s="1"/>
  <c r="O40" i="1"/>
  <c r="P40" i="1" s="1"/>
  <c r="O39" i="1"/>
  <c r="P39" i="1" s="1"/>
  <c r="O38" i="1"/>
  <c r="P38" i="1" s="1"/>
  <c r="O110" i="1"/>
  <c r="O37" i="1"/>
  <c r="O36" i="1"/>
  <c r="O35" i="1"/>
  <c r="P35" i="1" s="1"/>
  <c r="O34" i="1"/>
  <c r="O109" i="1"/>
  <c r="O33" i="1"/>
  <c r="O32" i="1"/>
  <c r="S149" i="1"/>
  <c r="T149" i="1" s="1"/>
  <c r="S147" i="1"/>
  <c r="T147" i="1" s="1"/>
  <c r="S146" i="1"/>
  <c r="T146" i="1" s="1"/>
  <c r="S145" i="1"/>
  <c r="T145" i="1" s="1"/>
  <c r="S143" i="1"/>
  <c r="T143" i="1" s="1"/>
  <c r="S142" i="1"/>
  <c r="T142" i="1" s="1"/>
  <c r="S141" i="1"/>
  <c r="T141" i="1" s="1"/>
  <c r="S139" i="1"/>
  <c r="T139" i="1" s="1"/>
  <c r="S138" i="1"/>
  <c r="T138" i="1" s="1"/>
  <c r="S137" i="1"/>
  <c r="T137" i="1" s="1"/>
  <c r="S135" i="1"/>
  <c r="T135" i="1" s="1"/>
  <c r="S134" i="1"/>
  <c r="T134" i="1" s="1"/>
  <c r="S133" i="1"/>
  <c r="T133" i="1" s="1"/>
  <c r="S131" i="1"/>
  <c r="T131" i="1" s="1"/>
  <c r="S130" i="1"/>
  <c r="T130" i="1" s="1"/>
  <c r="S129" i="1"/>
  <c r="T129" i="1" s="1"/>
  <c r="S127" i="1"/>
  <c r="T127" i="1" s="1"/>
  <c r="S126" i="1"/>
  <c r="T126" i="1" s="1"/>
  <c r="S125" i="1"/>
  <c r="T125" i="1" s="1"/>
  <c r="S123" i="1"/>
  <c r="T123" i="1" s="1"/>
  <c r="S122" i="1"/>
  <c r="T122" i="1" s="1"/>
  <c r="S121" i="1"/>
  <c r="T121" i="1" s="1"/>
  <c r="S119" i="1"/>
  <c r="T119" i="1" s="1"/>
  <c r="S118" i="1"/>
  <c r="T118" i="1" s="1"/>
  <c r="S117" i="1"/>
  <c r="T117" i="1" s="1"/>
  <c r="S115" i="1"/>
  <c r="T115" i="1" s="1"/>
  <c r="S114" i="1"/>
  <c r="T114" i="1" s="1"/>
  <c r="S113" i="1"/>
  <c r="T113" i="1" s="1"/>
  <c r="S112" i="1"/>
  <c r="T112" i="1" s="1"/>
  <c r="S111" i="1"/>
  <c r="T111" i="1" s="1"/>
  <c r="S108" i="1"/>
  <c r="T108" i="1" s="1"/>
  <c r="S107" i="1"/>
  <c r="T107" i="1" s="1"/>
  <c r="S105" i="1"/>
  <c r="T105" i="1" s="1"/>
  <c r="S104" i="1"/>
  <c r="T104" i="1" s="1"/>
  <c r="S103" i="1"/>
  <c r="T103" i="1" s="1"/>
  <c r="S101" i="1"/>
  <c r="T101" i="1" s="1"/>
  <c r="S100" i="1"/>
  <c r="T100" i="1" s="1"/>
  <c r="S99" i="1"/>
  <c r="T99" i="1" s="1"/>
  <c r="S98" i="1"/>
  <c r="T98" i="1" s="1"/>
  <c r="S96" i="1"/>
  <c r="T96" i="1" s="1"/>
  <c r="S95" i="1"/>
  <c r="T95" i="1" s="1"/>
  <c r="S94" i="1"/>
  <c r="T94" i="1" s="1"/>
  <c r="S93" i="1"/>
  <c r="T93" i="1" s="1"/>
  <c r="S92" i="1"/>
  <c r="T92" i="1" s="1"/>
  <c r="S90" i="1"/>
  <c r="T90" i="1" s="1"/>
  <c r="S88" i="1"/>
  <c r="T88" i="1" s="1"/>
  <c r="S87" i="1"/>
  <c r="T87" i="1" s="1"/>
  <c r="S86" i="1"/>
  <c r="T86" i="1" s="1"/>
  <c r="S85" i="1"/>
  <c r="T85" i="1" s="1"/>
  <c r="S83" i="1"/>
  <c r="T83" i="1" s="1"/>
  <c r="S82" i="1"/>
  <c r="T82" i="1" s="1"/>
  <c r="T81" i="1"/>
  <c r="S81" i="1"/>
  <c r="S79" i="1"/>
  <c r="T79" i="1" s="1"/>
  <c r="S78" i="1"/>
  <c r="T78" i="1" s="1"/>
  <c r="S77" i="1"/>
  <c r="T77" i="1" s="1"/>
  <c r="S76" i="1"/>
  <c r="T76" i="1" s="1"/>
  <c r="T75" i="1"/>
  <c r="S75" i="1"/>
  <c r="S74" i="1"/>
  <c r="T74" i="1" s="1"/>
  <c r="S73" i="1"/>
  <c r="T73" i="1" s="1"/>
  <c r="S71" i="1"/>
  <c r="T71" i="1" s="1"/>
  <c r="S70" i="1"/>
  <c r="T70" i="1" s="1"/>
  <c r="S69" i="1"/>
  <c r="T69" i="1" s="1"/>
  <c r="S68" i="1"/>
  <c r="T68" i="1" s="1"/>
  <c r="S67" i="1"/>
  <c r="T67" i="1" s="1"/>
  <c r="S66" i="1"/>
  <c r="T66" i="1" s="1"/>
  <c r="S65" i="1"/>
  <c r="T65" i="1" s="1"/>
  <c r="S64" i="1"/>
  <c r="T64" i="1" s="1"/>
  <c r="S63" i="1"/>
  <c r="T63" i="1" s="1"/>
  <c r="S62" i="1"/>
  <c r="T62" i="1" s="1"/>
  <c r="S61" i="1"/>
  <c r="T61" i="1" s="1"/>
  <c r="S60" i="1"/>
  <c r="T60" i="1" s="1"/>
  <c r="S59" i="1"/>
  <c r="T59" i="1" s="1"/>
  <c r="S58" i="1"/>
  <c r="T58" i="1" s="1"/>
  <c r="S57" i="1"/>
  <c r="T57" i="1" s="1"/>
  <c r="S56" i="1"/>
  <c r="T56" i="1" s="1"/>
  <c r="S55" i="1"/>
  <c r="T55" i="1" s="1"/>
  <c r="S54" i="1"/>
  <c r="T54" i="1" s="1"/>
  <c r="S53" i="1"/>
  <c r="T53" i="1" s="1"/>
  <c r="S52" i="1"/>
  <c r="T52" i="1" s="1"/>
  <c r="S51" i="1"/>
  <c r="T51" i="1" s="1"/>
  <c r="S50" i="1"/>
  <c r="T50" i="1" s="1"/>
  <c r="S49" i="1"/>
  <c r="T49" i="1" s="1"/>
  <c r="S48" i="1"/>
  <c r="T48" i="1" s="1"/>
  <c r="S47" i="1"/>
  <c r="T47" i="1" s="1"/>
  <c r="S31" i="1"/>
  <c r="T31" i="1" s="1"/>
  <c r="S30" i="1"/>
  <c r="S29" i="1"/>
  <c r="S27" i="1"/>
  <c r="T27" i="1" s="1"/>
  <c r="T26" i="1"/>
  <c r="S26" i="1"/>
  <c r="S25" i="1"/>
  <c r="S24" i="1"/>
  <c r="T24" i="1" s="1"/>
  <c r="S23" i="1"/>
  <c r="T23" i="1" s="1"/>
  <c r="S22" i="1"/>
  <c r="T22" i="1" s="1"/>
  <c r="S21" i="1"/>
  <c r="T21" i="1" s="1"/>
  <c r="S20" i="1"/>
  <c r="T20" i="1" s="1"/>
  <c r="S19" i="1"/>
  <c r="T19" i="1" s="1"/>
  <c r="S15" i="1"/>
  <c r="O20" i="1"/>
  <c r="P20" i="1" s="1"/>
  <c r="Q20" i="1"/>
  <c r="R20" i="1"/>
  <c r="P37" i="1" l="1"/>
  <c r="P33" i="1"/>
  <c r="P110" i="1"/>
  <c r="R39" i="1"/>
  <c r="T29" i="1"/>
  <c r="P34" i="1"/>
  <c r="T41" i="1"/>
  <c r="R40" i="1"/>
  <c r="R38" i="1"/>
  <c r="P36" i="1"/>
  <c r="P109" i="1"/>
  <c r="T30" i="1"/>
  <c r="T25" i="1"/>
  <c r="Q149" i="1"/>
  <c r="R149" i="1" s="1"/>
  <c r="O149" i="1"/>
  <c r="P149" i="1" s="1"/>
  <c r="Q147" i="1"/>
  <c r="R147" i="1" s="1"/>
  <c r="O147" i="1"/>
  <c r="P147" i="1" s="1"/>
  <c r="Q146" i="1"/>
  <c r="R146" i="1" s="1"/>
  <c r="O146" i="1"/>
  <c r="P146" i="1" s="1"/>
  <c r="Q145" i="1"/>
  <c r="R145" i="1" s="1"/>
  <c r="O145" i="1"/>
  <c r="P145" i="1" s="1"/>
  <c r="M144" i="1"/>
  <c r="K144" i="1"/>
  <c r="S144" i="1" s="1"/>
  <c r="J144" i="1"/>
  <c r="H144" i="1"/>
  <c r="Q144" i="1" s="1"/>
  <c r="G144" i="1"/>
  <c r="E144" i="1"/>
  <c r="O144" i="1" s="1"/>
  <c r="Q143" i="1"/>
  <c r="R143" i="1" s="1"/>
  <c r="O143" i="1"/>
  <c r="P143" i="1" s="1"/>
  <c r="Q142" i="1"/>
  <c r="R142" i="1" s="1"/>
  <c r="O142" i="1"/>
  <c r="P142" i="1" s="1"/>
  <c r="O141" i="1"/>
  <c r="P141" i="1" s="1"/>
  <c r="M140" i="1"/>
  <c r="K140" i="1"/>
  <c r="S140" i="1" s="1"/>
  <c r="J140" i="1"/>
  <c r="H140" i="1"/>
  <c r="Q140" i="1" s="1"/>
  <c r="G140" i="1"/>
  <c r="E140" i="1"/>
  <c r="O140" i="1" s="1"/>
  <c r="Q139" i="1"/>
  <c r="R139" i="1" s="1"/>
  <c r="O139" i="1"/>
  <c r="P139" i="1" s="1"/>
  <c r="Q138" i="1"/>
  <c r="R138" i="1" s="1"/>
  <c r="O138" i="1"/>
  <c r="P138" i="1" s="1"/>
  <c r="Q137" i="1"/>
  <c r="R137" i="1" s="1"/>
  <c r="O137" i="1"/>
  <c r="P137" i="1" s="1"/>
  <c r="M136" i="1"/>
  <c r="K136" i="1"/>
  <c r="S136" i="1" s="1"/>
  <c r="J136" i="1"/>
  <c r="H136" i="1"/>
  <c r="Q136" i="1" s="1"/>
  <c r="G136" i="1"/>
  <c r="E136" i="1"/>
  <c r="O136" i="1" s="1"/>
  <c r="Q135" i="1"/>
  <c r="R135" i="1" s="1"/>
  <c r="O135" i="1"/>
  <c r="P135" i="1" s="1"/>
  <c r="Q134" i="1"/>
  <c r="R134" i="1" s="1"/>
  <c r="O134" i="1"/>
  <c r="P134" i="1" s="1"/>
  <c r="Q133" i="1"/>
  <c r="R133" i="1" s="1"/>
  <c r="O133" i="1"/>
  <c r="P133" i="1" s="1"/>
  <c r="M132" i="1"/>
  <c r="K132" i="1"/>
  <c r="S132" i="1" s="1"/>
  <c r="J132" i="1"/>
  <c r="H132" i="1"/>
  <c r="Q132" i="1" s="1"/>
  <c r="G132" i="1"/>
  <c r="E132" i="1"/>
  <c r="O132" i="1" s="1"/>
  <c r="Q131" i="1"/>
  <c r="R131" i="1" s="1"/>
  <c r="O131" i="1"/>
  <c r="P131" i="1" s="1"/>
  <c r="Q130" i="1"/>
  <c r="R130" i="1" s="1"/>
  <c r="O130" i="1"/>
  <c r="P130" i="1" s="1"/>
  <c r="Q129" i="1"/>
  <c r="R129" i="1" s="1"/>
  <c r="O129" i="1"/>
  <c r="P129" i="1" s="1"/>
  <c r="M128" i="1"/>
  <c r="K128" i="1"/>
  <c r="S128" i="1" s="1"/>
  <c r="J128" i="1"/>
  <c r="H128" i="1"/>
  <c r="Q128" i="1" s="1"/>
  <c r="G128" i="1"/>
  <c r="E128" i="1"/>
  <c r="O128" i="1" s="1"/>
  <c r="Q127" i="1"/>
  <c r="R127" i="1" s="1"/>
  <c r="O127" i="1"/>
  <c r="P127" i="1" s="1"/>
  <c r="Q126" i="1"/>
  <c r="R126" i="1" s="1"/>
  <c r="O126" i="1"/>
  <c r="P126" i="1" s="1"/>
  <c r="Q125" i="1"/>
  <c r="R125" i="1" s="1"/>
  <c r="O125" i="1"/>
  <c r="G124" i="1"/>
  <c r="M124" i="1"/>
  <c r="K124" i="1"/>
  <c r="S124" i="1" s="1"/>
  <c r="J124" i="1"/>
  <c r="H124" i="1"/>
  <c r="Q124" i="1" s="1"/>
  <c r="E124" i="1"/>
  <c r="O124" i="1" s="1"/>
  <c r="Q123" i="1"/>
  <c r="R123" i="1" s="1"/>
  <c r="O123" i="1"/>
  <c r="P123" i="1" s="1"/>
  <c r="Q122" i="1"/>
  <c r="R122" i="1" s="1"/>
  <c r="O122" i="1"/>
  <c r="P122" i="1" s="1"/>
  <c r="Q121" i="1"/>
  <c r="R121" i="1" s="1"/>
  <c r="O121" i="1"/>
  <c r="P121" i="1" s="1"/>
  <c r="M120" i="1"/>
  <c r="K120" i="1"/>
  <c r="S120" i="1" s="1"/>
  <c r="J120" i="1"/>
  <c r="H120" i="1"/>
  <c r="Q120" i="1" s="1"/>
  <c r="G120" i="1"/>
  <c r="E120" i="1"/>
  <c r="O120" i="1" s="1"/>
  <c r="Q119" i="1"/>
  <c r="R119" i="1" s="1"/>
  <c r="O119" i="1"/>
  <c r="P119" i="1" s="1"/>
  <c r="Q118" i="1"/>
  <c r="R118" i="1" s="1"/>
  <c r="O118" i="1"/>
  <c r="P118" i="1" s="1"/>
  <c r="Q117" i="1"/>
  <c r="R117" i="1" s="1"/>
  <c r="O117" i="1"/>
  <c r="P117" i="1" s="1"/>
  <c r="M116" i="1"/>
  <c r="K116" i="1"/>
  <c r="S116" i="1" s="1"/>
  <c r="J116" i="1"/>
  <c r="H116" i="1"/>
  <c r="Q116" i="1" s="1"/>
  <c r="G116" i="1"/>
  <c r="E116" i="1"/>
  <c r="O116" i="1" s="1"/>
  <c r="Q115" i="1"/>
  <c r="R115" i="1" s="1"/>
  <c r="O115" i="1"/>
  <c r="P115" i="1" s="1"/>
  <c r="Q114" i="1"/>
  <c r="R114" i="1" s="1"/>
  <c r="O114" i="1"/>
  <c r="P114" i="1" s="1"/>
  <c r="O112" i="1"/>
  <c r="P112" i="1" s="1"/>
  <c r="Q111" i="1"/>
  <c r="R111" i="1" s="1"/>
  <c r="O111" i="1"/>
  <c r="P111" i="1" s="1"/>
  <c r="Q108" i="1"/>
  <c r="R108" i="1" s="1"/>
  <c r="O108" i="1"/>
  <c r="P108" i="1" s="1"/>
  <c r="Q107" i="1"/>
  <c r="R107" i="1" s="1"/>
  <c r="O107" i="1"/>
  <c r="P107" i="1" s="1"/>
  <c r="M106" i="1"/>
  <c r="K106" i="1"/>
  <c r="S106" i="1" s="1"/>
  <c r="J106" i="1"/>
  <c r="H106" i="1"/>
  <c r="Q106" i="1" s="1"/>
  <c r="G106" i="1"/>
  <c r="Q105" i="1"/>
  <c r="R105" i="1" s="1"/>
  <c r="O105" i="1"/>
  <c r="P105" i="1" s="1"/>
  <c r="Q104" i="1"/>
  <c r="R104" i="1" s="1"/>
  <c r="O104" i="1"/>
  <c r="P104" i="1" s="1"/>
  <c r="O103" i="1"/>
  <c r="P103" i="1" s="1"/>
  <c r="Q102" i="1"/>
  <c r="M102" i="1"/>
  <c r="K102" i="1"/>
  <c r="S102" i="1" s="1"/>
  <c r="J102" i="1"/>
  <c r="G102" i="1"/>
  <c r="E102" i="1"/>
  <c r="O102" i="1" s="1"/>
  <c r="Q101" i="1"/>
  <c r="R101" i="1" s="1"/>
  <c r="O101" i="1"/>
  <c r="P101" i="1" s="1"/>
  <c r="Q100" i="1"/>
  <c r="R100" i="1" s="1"/>
  <c r="O100" i="1"/>
  <c r="P100" i="1" s="1"/>
  <c r="Q99" i="1"/>
  <c r="R99" i="1" s="1"/>
  <c r="O99" i="1"/>
  <c r="P99" i="1" s="1"/>
  <c r="Q98" i="1"/>
  <c r="R98" i="1" s="1"/>
  <c r="O98" i="1"/>
  <c r="P98" i="1" s="1"/>
  <c r="M97" i="1"/>
  <c r="K97" i="1"/>
  <c r="S97" i="1" s="1"/>
  <c r="J97" i="1"/>
  <c r="H97" i="1"/>
  <c r="Q97" i="1" s="1"/>
  <c r="G97" i="1"/>
  <c r="E97" i="1"/>
  <c r="O97" i="1" s="1"/>
  <c r="Q96" i="1"/>
  <c r="R96" i="1" s="1"/>
  <c r="O96" i="1"/>
  <c r="P96" i="1" s="1"/>
  <c r="Q95" i="1"/>
  <c r="R95" i="1" s="1"/>
  <c r="O95" i="1"/>
  <c r="P95" i="1" s="1"/>
  <c r="O92" i="1"/>
  <c r="P92" i="1" s="1"/>
  <c r="M91" i="1"/>
  <c r="K91" i="1"/>
  <c r="S91" i="1" s="1"/>
  <c r="J91" i="1"/>
  <c r="H91" i="1"/>
  <c r="G91" i="1"/>
  <c r="Q90" i="1"/>
  <c r="R90" i="1" s="1"/>
  <c r="O90" i="1"/>
  <c r="P90" i="1" s="1"/>
  <c r="Q88" i="1"/>
  <c r="R88" i="1" s="1"/>
  <c r="O88" i="1"/>
  <c r="P88" i="1" s="1"/>
  <c r="Q87" i="1"/>
  <c r="R87" i="1" s="1"/>
  <c r="O87" i="1"/>
  <c r="P87" i="1" s="1"/>
  <c r="Q85" i="1"/>
  <c r="O85" i="1"/>
  <c r="M84" i="1"/>
  <c r="G84" i="1"/>
  <c r="K84" i="1"/>
  <c r="S84" i="1" s="1"/>
  <c r="H84" i="1"/>
  <c r="Q84" i="1" s="1"/>
  <c r="E84" i="1"/>
  <c r="O84" i="1" s="1"/>
  <c r="Q83" i="1"/>
  <c r="R83" i="1" s="1"/>
  <c r="O83" i="1"/>
  <c r="P83" i="1" s="1"/>
  <c r="Q82" i="1"/>
  <c r="R82" i="1" s="1"/>
  <c r="O82" i="1"/>
  <c r="P82" i="1" s="1"/>
  <c r="Q81" i="1"/>
  <c r="R81" i="1" s="1"/>
  <c r="O81" i="1"/>
  <c r="P81" i="1" s="1"/>
  <c r="M80" i="1"/>
  <c r="K80" i="1"/>
  <c r="S80" i="1" s="1"/>
  <c r="J80" i="1"/>
  <c r="H80" i="1"/>
  <c r="Q80" i="1" s="1"/>
  <c r="G80" i="1"/>
  <c r="E80" i="1"/>
  <c r="O80" i="1" s="1"/>
  <c r="Q79" i="1"/>
  <c r="R79" i="1" s="1"/>
  <c r="O79" i="1"/>
  <c r="P79" i="1" s="1"/>
  <c r="Q78" i="1"/>
  <c r="R78" i="1" s="1"/>
  <c r="O78" i="1"/>
  <c r="P78" i="1" s="1"/>
  <c r="Q76" i="1"/>
  <c r="R76" i="1" s="1"/>
  <c r="O76" i="1"/>
  <c r="Q75" i="1"/>
  <c r="O75" i="1"/>
  <c r="M72" i="1"/>
  <c r="J72" i="1"/>
  <c r="Q74" i="1"/>
  <c r="R74" i="1" s="1"/>
  <c r="O74" i="1"/>
  <c r="P74" i="1" s="1"/>
  <c r="Q73" i="1"/>
  <c r="R73" i="1" s="1"/>
  <c r="O73" i="1"/>
  <c r="K72" i="1"/>
  <c r="S72" i="1" s="1"/>
  <c r="H72" i="1"/>
  <c r="Q72" i="1" s="1"/>
  <c r="E72" i="1"/>
  <c r="O72" i="1" s="1"/>
  <c r="Q71" i="1"/>
  <c r="R71" i="1" s="1"/>
  <c r="O71" i="1"/>
  <c r="P71" i="1" s="1"/>
  <c r="Q70" i="1"/>
  <c r="R70" i="1" s="1"/>
  <c r="O70" i="1"/>
  <c r="P70" i="1" s="1"/>
  <c r="O62" i="1"/>
  <c r="O60" i="1"/>
  <c r="O59" i="1"/>
  <c r="O58" i="1"/>
  <c r="O57" i="1"/>
  <c r="O56" i="1"/>
  <c r="O55" i="1"/>
  <c r="Q54" i="1"/>
  <c r="R54" i="1" s="1"/>
  <c r="O54" i="1"/>
  <c r="O52" i="1"/>
  <c r="Q52" i="1"/>
  <c r="Q51" i="1"/>
  <c r="R51" i="1" s="1"/>
  <c r="O51" i="1"/>
  <c r="O50" i="1"/>
  <c r="O49" i="1"/>
  <c r="O48" i="1"/>
  <c r="O47" i="1"/>
  <c r="P47" i="1" s="1"/>
  <c r="P32" i="1"/>
  <c r="Q31" i="1"/>
  <c r="R31" i="1" s="1"/>
  <c r="O31" i="1"/>
  <c r="Q30" i="1"/>
  <c r="Q29" i="1"/>
  <c r="O29" i="1"/>
  <c r="K28" i="1"/>
  <c r="S28" i="1" s="1"/>
  <c r="Q27" i="1"/>
  <c r="R27" i="1" s="1"/>
  <c r="O27" i="1"/>
  <c r="P27" i="1" s="1"/>
  <c r="Q26" i="1"/>
  <c r="R26" i="1" s="1"/>
  <c r="O26" i="1"/>
  <c r="P26" i="1" s="1"/>
  <c r="Q25" i="1"/>
  <c r="O25" i="1"/>
  <c r="P25" i="1" s="1"/>
  <c r="Q24" i="1"/>
  <c r="R24" i="1" s="1"/>
  <c r="O24" i="1"/>
  <c r="P24" i="1" s="1"/>
  <c r="Q53" i="1"/>
  <c r="O53" i="1"/>
  <c r="P53" i="1" s="1"/>
  <c r="Q23" i="1"/>
  <c r="R23" i="1" s="1"/>
  <c r="O23" i="1"/>
  <c r="P23" i="1" s="1"/>
  <c r="Q22" i="1"/>
  <c r="R22" i="1" s="1"/>
  <c r="O22" i="1"/>
  <c r="Q19" i="1"/>
  <c r="R19" i="1" s="1"/>
  <c r="O19" i="1"/>
  <c r="P19" i="1" s="1"/>
  <c r="K18" i="1"/>
  <c r="S18" i="1" s="1"/>
  <c r="H18" i="1"/>
  <c r="Q18" i="1" s="1"/>
  <c r="G18" i="1"/>
  <c r="E18" i="1"/>
  <c r="O18" i="1" s="1"/>
  <c r="S17" i="1"/>
  <c r="T17" i="1" s="1"/>
  <c r="Q17" i="1"/>
  <c r="R17" i="1" s="1"/>
  <c r="O17" i="1"/>
  <c r="P17" i="1" s="1"/>
  <c r="S16" i="1"/>
  <c r="T16" i="1" s="1"/>
  <c r="Q16" i="1"/>
  <c r="R16" i="1" s="1"/>
  <c r="O16" i="1"/>
  <c r="P16" i="1" s="1"/>
  <c r="T15" i="1"/>
  <c r="Q15" i="1"/>
  <c r="R15" i="1" s="1"/>
  <c r="O15" i="1"/>
  <c r="M14" i="1"/>
  <c r="K14" i="1"/>
  <c r="J14" i="1"/>
  <c r="H14" i="1"/>
  <c r="G14" i="1"/>
  <c r="E14" i="1"/>
  <c r="T80" i="1" l="1"/>
  <c r="T91" i="1"/>
  <c r="T120" i="1"/>
  <c r="T132" i="1"/>
  <c r="T136" i="1"/>
  <c r="T144" i="1"/>
  <c r="T97" i="1"/>
  <c r="T72" i="1"/>
  <c r="T84" i="1"/>
  <c r="T106" i="1"/>
  <c r="T102" i="1"/>
  <c r="T124" i="1"/>
  <c r="T116" i="1"/>
  <c r="T128" i="1"/>
  <c r="T140" i="1"/>
  <c r="P102" i="1"/>
  <c r="P124" i="1"/>
  <c r="P136" i="1"/>
  <c r="P75" i="1"/>
  <c r="R52" i="1"/>
  <c r="P49" i="1"/>
  <c r="P73" i="1"/>
  <c r="R102" i="1"/>
  <c r="P31" i="1"/>
  <c r="J28" i="1"/>
  <c r="P29" i="1"/>
  <c r="P18" i="1"/>
  <c r="P132" i="1"/>
  <c r="M28" i="1"/>
  <c r="T28" i="1" s="1"/>
  <c r="P97" i="1"/>
  <c r="J18" i="1"/>
  <c r="R18" i="1" s="1"/>
  <c r="R25" i="1"/>
  <c r="P51" i="1"/>
  <c r="J148" i="1"/>
  <c r="E106" i="1"/>
  <c r="O106" i="1" s="1"/>
  <c r="P106" i="1" s="1"/>
  <c r="P22" i="1"/>
  <c r="K148" i="1"/>
  <c r="S148" i="1" s="1"/>
  <c r="O113" i="1"/>
  <c r="P113" i="1" s="1"/>
  <c r="P120" i="1"/>
  <c r="P15" i="1"/>
  <c r="R30" i="1"/>
  <c r="P48" i="1"/>
  <c r="R53" i="1"/>
  <c r="P54" i="1"/>
  <c r="E91" i="1"/>
  <c r="P125" i="1"/>
  <c r="P76" i="1"/>
  <c r="P80" i="1"/>
  <c r="P140" i="1"/>
  <c r="R29" i="1"/>
  <c r="R75" i="1"/>
  <c r="P52" i="1"/>
  <c r="H148" i="1"/>
  <c r="Q148" i="1" s="1"/>
  <c r="M148" i="1"/>
  <c r="R132" i="1"/>
  <c r="P85" i="1"/>
  <c r="K89" i="1"/>
  <c r="S89" i="1" s="1"/>
  <c r="P128" i="1"/>
  <c r="R80" i="1"/>
  <c r="R72" i="1"/>
  <c r="R124" i="1"/>
  <c r="P84" i="1"/>
  <c r="R85" i="1"/>
  <c r="Q91" i="1"/>
  <c r="R91" i="1" s="1"/>
  <c r="R136" i="1"/>
  <c r="R120" i="1"/>
  <c r="O30" i="1"/>
  <c r="P30" i="1" s="1"/>
  <c r="E28" i="1"/>
  <c r="O28" i="1" s="1"/>
  <c r="R106" i="1"/>
  <c r="P116" i="1"/>
  <c r="P144" i="1"/>
  <c r="M18" i="1"/>
  <c r="T18" i="1" s="1"/>
  <c r="R116" i="1"/>
  <c r="R144" i="1"/>
  <c r="P50" i="1"/>
  <c r="R97" i="1"/>
  <c r="R128" i="1"/>
  <c r="R140" i="1"/>
  <c r="G28" i="1"/>
  <c r="G72" i="1"/>
  <c r="P72" i="1" s="1"/>
  <c r="H28" i="1"/>
  <c r="Q28" i="1" s="1"/>
  <c r="J84" i="1"/>
  <c r="R84" i="1" s="1"/>
  <c r="G148" i="1"/>
  <c r="E148" i="1" l="1"/>
  <c r="O148" i="1" s="1"/>
  <c r="P148" i="1" s="1"/>
  <c r="T148" i="1"/>
  <c r="R148" i="1"/>
  <c r="K150" i="1"/>
  <c r="R28" i="1"/>
  <c r="P28" i="1"/>
  <c r="O91" i="1"/>
  <c r="P91" i="1" s="1"/>
  <c r="M89" i="1"/>
  <c r="J89" i="1"/>
  <c r="J150" i="1" s="1"/>
  <c r="H89" i="1"/>
  <c r="G89" i="1"/>
  <c r="E89" i="1"/>
  <c r="K160" i="1" l="1"/>
  <c r="S150" i="1"/>
  <c r="M150" i="1"/>
  <c r="T89" i="1"/>
  <c r="O89" i="1"/>
  <c r="P89" i="1" s="1"/>
  <c r="E150" i="1"/>
  <c r="G150" i="1"/>
  <c r="H150" i="1"/>
  <c r="Q89" i="1"/>
  <c r="R89" i="1" s="1"/>
  <c r="Q150" i="1" l="1"/>
  <c r="R150" i="1" s="1"/>
  <c r="H160" i="1"/>
  <c r="O150" i="1"/>
  <c r="P150" i="1" s="1"/>
  <c r="E160" i="1"/>
  <c r="T150" i="1"/>
</calcChain>
</file>

<file path=xl/sharedStrings.xml><?xml version="1.0" encoding="utf-8"?>
<sst xmlns="http://schemas.openxmlformats.org/spreadsheetml/2006/main" count="176" uniqueCount="130">
  <si>
    <t xml:space="preserve">к решению Собрания депутатов Октябрьского </t>
  </si>
  <si>
    <t>годов" от __.__.2024 №</t>
  </si>
  <si>
    <t>(тыс. рублей)</t>
  </si>
  <si>
    <t>Наименование</t>
  </si>
  <si>
    <t>2025 год</t>
  </si>
  <si>
    <t>2026 год</t>
  </si>
  <si>
    <t>Муниципальный район, как район</t>
  </si>
  <si>
    <t>Администрация Октябрьского района Ростовской области</t>
  </si>
  <si>
    <t>Обеспечение жильем молодых семей</t>
  </si>
  <si>
    <t>Минстрой</t>
  </si>
  <si>
    <t>10 04</t>
  </si>
  <si>
    <t>Отдел образования Администрации Октябрьского района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</si>
  <si>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</si>
  <si>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Минобразов.</t>
  </si>
  <si>
    <t>07 02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</si>
  <si>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</si>
  <si>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</si>
  <si>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 xml:space="preserve">Организация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</si>
  <si>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</si>
  <si>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Реализация мероприятий по модернизации школьных систем образования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</si>
  <si>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</si>
  <si>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Организация отдыха детей в каникулярное время</t>
  </si>
  <si>
    <t>Минтруд</t>
  </si>
  <si>
    <t>07 07</t>
  </si>
  <si>
    <t>Комитет управления муниципальным имуществом Администрации Октябрьского района</t>
  </si>
  <si>
    <t>Реализация принципа экстерриториальности при предоставлении государственных и муниципальных услуг</t>
  </si>
  <si>
    <t>Минцифрового развития</t>
  </si>
  <si>
    <t>01 13</t>
  </si>
  <si>
    <t>Организация предоставления областных услуг на базе многофункциональных центров предоставления государственных и муниципальных услуг</t>
  </si>
  <si>
    <t>Создание (реконструкция) объектов спортивной инфраструктуры массового спорта (строительство бассейна в п.Персиановский)</t>
  </si>
  <si>
    <t>Минспорт</t>
  </si>
  <si>
    <t>МинЖКХ</t>
  </si>
  <si>
    <t>05 02</t>
  </si>
  <si>
    <t>Минтранс</t>
  </si>
  <si>
    <t>04 09</t>
  </si>
  <si>
    <t>Ремонт автомобильной дороги общего пользования местного значения соединительной автомобильной дороги от а/д г.Новочеркасск-р.п.Каменоломни до а/д г.Шахты-ст.Раздорская- а/д г.Шахты-г.Цимлянск-п.Заречный</t>
  </si>
  <si>
    <t>Реконструкция объекта незавершенного строительства – физкультурно-оздоровительный комплекс в х. Ильичевка</t>
  </si>
  <si>
    <t>«Капитальный ремонт комплекса сооружений по приемке и очистке дополнительного притока шахтных вод шахты им. С.М. Кирова (б. Цурюпа) по адресу: Ростовская обл., Октябрьский р-н, Краснокутское сельское поселение, балка Цурюпа. Второй этап»</t>
  </si>
  <si>
    <t>«Капитальный ремонт комплекса сооружений по приемке и очистке подземных вод шахты им. Кирова по адресу: Ростовская область, Октябрьский район, х. Новогригорьевка, ул. Садовая, 72. Второй этап»</t>
  </si>
  <si>
    <t>Капитальный ремонт МБДОУ д/с №9 «Малютка» расположенного по адресу: Ростовская обл., Октябрьский р-н, х. Маркин, ул. Степная, 35.</t>
  </si>
  <si>
    <t>Капитальный ремонт административно-бытового здания управления социальной защиты населения Администрации октябрьского района</t>
  </si>
  <si>
    <t>10 06</t>
  </si>
  <si>
    <t>Капитальный ремонт здания муниципального бюджетного общеобразовательного учреждения средней общеобразовательной школы № 43, расположенного в х.Ильичевка по ул. Заречная, 46 Октябрьского района Ростовской области</t>
  </si>
  <si>
    <t>Субсидия на проведение комплексных кадастровых работ</t>
  </si>
  <si>
    <t>Минимущество</t>
  </si>
  <si>
    <t>04 12</t>
  </si>
  <si>
    <t>Замена существующих оконных и дверных блоков в муниципальных образовательных организациях Октябрьского района (МБДОУ д/с №14, 17, 33, 39)</t>
  </si>
  <si>
    <t>Капитальный ремонт кровли зданий МБДОУ д/с №2 «Улыбка» по адресу: 346493, Ростовская область, Октябрьский район, п. Персиановский, ул. Московская д.18</t>
  </si>
  <si>
    <t>Капитальный ремонт кровли здания МБДОУ д/с № 25 «Солнышко», расположенного по адресу: Ростовская обл.,Октябрьский р-он, х. Керчик-Савров, ул. Буденного, 1</t>
  </si>
  <si>
    <t>Выборочный капитальный ремонт МБДОУ д/с №31 "Золотая рыбка" по адресу: Ростовская область, Октябрьский район, ст. Кривянская, ул. Мостовая, 3А (замена кровли и водосточной системы)</t>
  </si>
  <si>
    <t>Капитальный ремонт кровли зданий МБОУ ООШ № 19 п. Интернациональный, ул. Восточная 62</t>
  </si>
  <si>
    <t>Ремонт автомобильной дороги общего пользования "п.Майский-х.Марьевка" в Октябрьском районе Ростовской области</t>
  </si>
  <si>
    <t>Ремонт автомобильной дороги по ул.Солнечная в х.Сусол Октябрьского района Ростовской области</t>
  </si>
  <si>
    <t>Приобретение подвижного состава пассажирского транспорта общего пользования</t>
  </si>
  <si>
    <t>Выборочный капитальный ремонт МБОУ СОШ № 77 п.Казачьи Лагери</t>
  </si>
  <si>
    <t>Выборочный капитальный ремонт МБОУ СОШ № 73 по адресу: Ростовская область, Октябрьский район, ст. Кривянская, ул. Кирпичная, 1 (устройство вентилируемого фасада, входных групп, водосточной системы кровли)</t>
  </si>
  <si>
    <t>Приобретение канализационных очистных сооружений -КОС, серии AGMA или эквивалент с установкой и выполнением пусконаладочных работ (блочно-модульная станции х. Маркин)</t>
  </si>
  <si>
    <t>Разработка проектной документации по объекту: « Реконструкция МБОУ СОШ № 63 по адресу:  Ростовская область, Октябрьский район, сл. Красюковская, ул. Горького, 67. Строительство здания начальной школы на 100 мест»</t>
  </si>
  <si>
    <t>Разработка проектной документации по объекту: « Реконструкция МБОУ СОШ № 52 по адресу:  Ростовская область, Октябрьский район, ст. Заплавская, ул. Школьная, 37. Строительство здания блока начальных классов на 100 мест»</t>
  </si>
  <si>
    <t xml:space="preserve">Разработка проектной документации по объекту: "Реконструкция объекта незавершенного строительства сетей водоснабжения п. Персиановский Октябрьского района Ростовской области" </t>
  </si>
  <si>
    <t>Благоустройство территории МБДОУ №30 "Зоренька", расположенного по адресу: Ростовская область, Октябрьский район, р.п. Каменоломни, пер. Народный,1</t>
  </si>
  <si>
    <t>Отдел культуры, физической культуры, спорта и туризма Администрации Октябрьского района Ростовской области</t>
  </si>
  <si>
    <t>Приобретение компьютерного оборудования для Межпоселенческой центральной библиотеки Октябрьского района Ростовской области</t>
  </si>
  <si>
    <t>Минкультуры</t>
  </si>
  <si>
    <t>08 01</t>
  </si>
  <si>
    <t>Комплектование книжных фондов библиотек муниципальных образований</t>
  </si>
  <si>
    <t>Государственная поддержка отрасли культуры (комплектование книжных фондов библиотек муниципальных образований)</t>
  </si>
  <si>
    <t>Комитет по молодежной пол</t>
  </si>
  <si>
    <t>Капитальный ремонт здания МБУ ДО ДШИ п. Персиановский Октябрьского района Ростовской области, расположенного по адресу: Ростовская область, Октябрьский район, пос. Персиановский, ул. Кривошлыкова, 15</t>
  </si>
  <si>
    <t>Финансово - экономическое управление Администрации Октябрьского района Ростовской области</t>
  </si>
  <si>
    <t>Управление социальной защиты населения Администрации Октябрьского района Ростовской области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</si>
  <si>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</si>
  <si>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09 09</t>
  </si>
  <si>
    <t>Оснащение административного здания управления социальной защиты населения новой мебелью, системами кондиционирования воздуха, компьютерной техникой, системой видеонаблюдения</t>
  </si>
  <si>
    <t>Итого по муниципальному району</t>
  </si>
  <si>
    <t>Алексеевское сельское поселение</t>
  </si>
  <si>
    <t>Создание архитектурной доступности МГН в рамках реализации государственной программы «Доступная среда» здания и территории МУК «Алексеевский сельский Дом культуры», расположенного в х. Шевченко по ул. Суворова, 12а, Октябрьского района Ростовской области</t>
  </si>
  <si>
    <t>Создание и обустройство зоны отдыха,устройство пешеходной дорожки по адресу: Ростовская область, октябрьский район, х. Ильичевка, ул.Заречная.</t>
  </si>
  <si>
    <t>Устройство детской площадки по адресу: Ростовская область, Октябрьский район, х. Шевченко, ул. Суворова</t>
  </si>
  <si>
    <t>Артемовское сельское поселение</t>
  </si>
  <si>
    <t>Бессергеневское сельское поселение</t>
  </si>
  <si>
    <t>Приобретение специализированной коммунальной техники (Бессергеневское сельское поселение)</t>
  </si>
  <si>
    <t>Каменоломненское городское поселение</t>
  </si>
  <si>
    <t>Расходы на снос расселенных аварийных домов (Каменоломненское городское поселение)</t>
  </si>
  <si>
    <t>Ремонт автодороги и тротуара по пер. Садовый в р.п. Каменоломни, Октябрьского района, Ростовской области</t>
  </si>
  <si>
    <t>Ремонт автомобильной дороги по ул. Комсомольска в р.п. Каменоломни, Октябрьского района, Ростовской области</t>
  </si>
  <si>
    <t>Керчикское сельское поселение</t>
  </si>
  <si>
    <t>Коммунарское сельское поселение</t>
  </si>
  <si>
    <t>Реализация программ формирования современной городской среды (Благоустройство сквера по ул. Школьная 20 п. Верхнегрушевский Коммунарского сельского поселения))</t>
  </si>
  <si>
    <t>05 03</t>
  </si>
  <si>
    <t>Красюковское сельское поселение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</si>
  <si>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(п. Новоперсиановка, ул. Комсомольская, д 4,6 Красюковское сельское поселение)</t>
  </si>
  <si>
    <t>Краснолучское сельское поселение</t>
  </si>
  <si>
    <t>Краснокутское сельское поселение</t>
  </si>
  <si>
    <t>Благоустройство зоны отдыха в сквере по ул. Чистова х. Красный Кут Октябрьского района Ростовской области</t>
  </si>
  <si>
    <t>Кривянское сельское поселение</t>
  </si>
  <si>
    <t>Капитальный ремонт сельского дома культуры по адресу: ул. Кооперативная, 109, ст. Кривянская Октябрьский район, Ростовская область</t>
  </si>
  <si>
    <t>Мокрологское сельское поселение</t>
  </si>
  <si>
    <t>Благоустройство территории памятника воинам Великой Отечественной войны по адресу: Россия, Ростовская обл., Октябрьский район, х. Маркин, пер. Клубный памятник воинам ВОВ</t>
  </si>
  <si>
    <t>Персиановское сельское поселение</t>
  </si>
  <si>
    <t>Итого по поселениям:</t>
  </si>
  <si>
    <t>Всего</t>
  </si>
  <si>
    <t>И. о. начальника  ФЭУ</t>
  </si>
  <si>
    <t>М. С. Кокалевская</t>
  </si>
  <si>
    <t>Проверочная строка для областных субсидий. Расхождения для софинансирования местного бюджета</t>
  </si>
  <si>
    <t>2027 год</t>
  </si>
  <si>
    <t xml:space="preserve">района "О бюджете Октябрьского района на 2025 год </t>
  </si>
  <si>
    <t>и на плановый период 2026 и 2027</t>
  </si>
  <si>
    <t>Распределение субсидий для софинансирования расходных обязательств, возникающих при выполнении полномочий органов местного самоуправления по вопросам местного значения на 2025 год и на плановый период 2026 и 2027 годов</t>
  </si>
  <si>
    <t>Ремонт участка дороги по ул.Мостовая в ст.Кривянская Октябрьского района Ростовской области (км 0+00-км 1+900)</t>
  </si>
  <si>
    <t>Ремонт дороги по ул.Комарова в ст.Бессергеневская Октябрьского района Ростовской области</t>
  </si>
  <si>
    <t>Ремонт дороги по пер.Пятый в п.Каменоломни Октябрьского района Ростовской области</t>
  </si>
  <si>
    <t>Ремонт дороги по ул.Калинина в х.Красный Кут Октябрьского района Ростовской области</t>
  </si>
  <si>
    <t>Ремонт дороги по ул.Стадионная в сл.Красюковская Октябрьского района Ростовской области</t>
  </si>
  <si>
    <t>Ремонт дороги по ул.Толстого п.Красногорняцкий Октябрьского района Ростовской области</t>
  </si>
  <si>
    <t>Ремонт дороги по ул.Транспортная п.Новозарянский октябрьского района Ростовской области</t>
  </si>
  <si>
    <t>Ремонт дороги по пер.Первомайский в п.Каменоломни Октябрьского района Ростовской области</t>
  </si>
  <si>
    <t>Субсидия на возмещение предприятиям жилищно-коммунального хозяйства части платы граждан за коммунальные услуги по теплоснабжению и горячему водоснабжению (Персиановское сельское поселение)</t>
  </si>
  <si>
    <t>Расходы на софинансирование муниципальных программ по работе с молодежью</t>
  </si>
  <si>
    <t>Субсидии на переселение семей, проживающих в фонде, признанном аварийным, подлежащим сносу или реконструкции (р.п.Каменоломни, пер. Шоссейный, д.15)</t>
  </si>
  <si>
    <t>Подъезд от а/д "г. Новочеркасск (Хотунок) - п. Багаевский" к х. Калинин</t>
  </si>
  <si>
    <t>Ремонт автомобильной дороги общего пользования местного значения п.Верхнегрушевский - п.Малая Сопка</t>
  </si>
  <si>
    <t>Ремонт автомобильной дороги общего пользования местного значения п.Нижнедонской - х. Озерки</t>
  </si>
  <si>
    <t>Субсидия на возмещение предприятиям жилищно-коммунального хозяйства части платы граждан за коммунальные услуги по водоснабжению и водоотведению (Каменоломненское городское поселение)</t>
  </si>
  <si>
    <t>Средства федерального и областного бюджетов
92,5
97,5
99,0</t>
  </si>
  <si>
    <t>Средства бюджета Октябрьского района
7,5
2,5
1,0</t>
  </si>
  <si>
    <t>Средства федерального и областного бюджетов
91,4
96,2
99,0</t>
  </si>
  <si>
    <t>Средства бюджета Октябрьского района
8,6
3,8
1,0</t>
  </si>
  <si>
    <t>Справочно: Средства бюджетов поселений
7,5
2,5
1,0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</si>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</sst>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0000_р_._-;\-* #,##0.00000_р_._-;_-* &quot;-&quot;?????_р_._-;_-@_-"/>
    <numFmt numFmtId="167" formatCode="#,##0;\-#,##0;&quot;-&quot;"/>
    <numFmt numFmtId="168" formatCode="#,##0.00;\-#,##0.00;&quot;-&quot;"/>
    <numFmt numFmtId="169" formatCode="#,##0%;\-#,##0%;&quot;- &quot;"/>
    <numFmt numFmtId="170" formatCode="#,##0.0%;\-#,##0.0%;&quot;- &quot;"/>
    <numFmt numFmtId="171" formatCode="#,##0.00%;\-#,##0.00%;&quot;- &quot;"/>
    <numFmt numFmtId="172" formatCode="#,##0.0;\-#,##0.0;&quot;-&quot;"/>
    <numFmt numFmtId="173" formatCode="_-* #,##0\ _D_M_-;\-* #,##0\ _D_M_-;_-* &quot;-&quot;\ _D_M_-;_-@_-"/>
    <numFmt numFmtId="174" formatCode="_-* #,##0.00\ _D_M_-;\-* #,##0.00\ _D_M_-;_-* &quot;-&quot;??\ _D_M_-;_-@_-"/>
    <numFmt numFmtId="175" formatCode="[&lt;=9999999]#&quot;-&quot;####;&quot;(&quot;#&quot;) &quot;###&quot;-&quot;####"/>
    <numFmt numFmtId="176" formatCode="0%;\(0%\)"/>
    <numFmt numFmtId="177" formatCode="\ \ @"/>
    <numFmt numFmtId="178" formatCode="\ \ \ \ @"/>
    <numFmt numFmtId="179" formatCode="_-* #,##0.00&quot;р.&quot;_-;\-* #,##0.00&quot;р.&quot;_-;_-* &quot;-&quot;??&quot;р.&quot;_-;_-@_-"/>
    <numFmt numFmtId="180" formatCode="_-* #,##0_р_._-;\-* #,##0_р_._-;_-* &quot;-&quot;_р_._-;_-@_-"/>
    <numFmt numFmtId="181" formatCode="_(* #,##0.00_);_(* \(#,##0.00\);_(* &quot;-&quot;??_);_(@_)"/>
    <numFmt numFmtId="182" formatCode="_-* #,##0.00\ _р_._-;\-* #,##0.00\ _р_._-;_-* &quot;-&quot;??\ _р_._-;_-@_-"/>
    <numFmt numFmtId="183" formatCode="_-* #,##0.00_р_._-;\-* #,##0.00_р_._-;_-* \-??_р_._-;_-@_-"/>
  </numFmts>
  <fonts count="8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Verdana"/>
      <family val="2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b/>
      <i/>
      <sz val="10"/>
      <name val="Verdana"/>
      <family val="2"/>
      <charset val="204"/>
    </font>
    <font>
      <sz val="10"/>
      <name val="Arial Cyr"/>
      <charset val="204"/>
    </font>
    <font>
      <sz val="10"/>
      <color indexed="8"/>
      <name val="Verdana"/>
      <family val="2"/>
      <charset val="204"/>
    </font>
    <font>
      <b/>
      <u val="singleAccounting"/>
      <sz val="10"/>
      <name val="Verdana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</fills>
  <borders count="4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32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11" fillId="0" borderId="0"/>
    <xf numFmtId="0" fontId="13" fillId="0" borderId="0">
      <alignment vertical="top"/>
    </xf>
    <xf numFmtId="0" fontId="12" fillId="0" borderId="0"/>
    <xf numFmtId="0" fontId="7" fillId="33" borderId="16" applyNumberFormat="0">
      <alignment readingOrder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34" borderId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4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7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2" borderId="0" applyNumberFormat="0" applyBorder="0" applyAlignment="0" applyProtection="0"/>
    <xf numFmtId="0" fontId="20" fillId="54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17" fillId="57" borderId="0" applyNumberFormat="0" applyBorder="0" applyAlignment="0" applyProtection="0"/>
    <xf numFmtId="0" fontId="19" fillId="58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8" borderId="0" applyNumberFormat="0" applyBorder="0" applyAlignment="0" applyProtection="0"/>
    <xf numFmtId="0" fontId="19" fillId="60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0" borderId="0" applyNumberFormat="0" applyBorder="0" applyAlignment="0" applyProtection="0"/>
    <xf numFmtId="0" fontId="20" fillId="62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3" borderId="0" applyNumberFormat="0" applyBorder="0" applyAlignment="0" applyProtection="0"/>
    <xf numFmtId="0" fontId="17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5" borderId="0" applyNumberFormat="0" applyBorder="0" applyAlignment="0" applyProtection="0"/>
    <xf numFmtId="0" fontId="19" fillId="6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1" borderId="0" applyNumberFormat="0" applyBorder="0" applyAlignment="0" applyProtection="0"/>
    <xf numFmtId="0" fontId="20" fillId="53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9" borderId="0" applyNumberFormat="0" applyBorder="0" applyAlignment="0" applyProtection="0"/>
    <xf numFmtId="0" fontId="17" fillId="46" borderId="0" applyNumberFormat="0" applyBorder="0" applyAlignment="0" applyProtection="0"/>
    <xf numFmtId="0" fontId="19" fillId="61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61" borderId="0" applyNumberFormat="0" applyBorder="0" applyAlignment="0" applyProtection="0"/>
    <xf numFmtId="0" fontId="19" fillId="53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70" borderId="0" applyNumberFormat="0" applyBorder="0" applyAlignment="0" applyProtection="0"/>
    <xf numFmtId="0" fontId="17" fillId="47" borderId="0" applyNumberFormat="0" applyBorder="0" applyAlignment="0" applyProtection="0"/>
    <xf numFmtId="0" fontId="19" fillId="50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17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60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0" borderId="0" applyNumberFormat="0" applyBorder="0" applyAlignment="0" applyProtection="0"/>
    <xf numFmtId="0" fontId="20" fillId="73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5" borderId="0" applyNumberFormat="0" applyBorder="0" applyAlignment="0" applyProtection="0"/>
    <xf numFmtId="0" fontId="6" fillId="0" borderId="0"/>
    <xf numFmtId="49" fontId="15" fillId="37" borderId="17">
      <alignment horizontal="left" vertical="top"/>
      <protection locked="0"/>
    </xf>
    <xf numFmtId="49" fontId="15" fillId="37" borderId="17">
      <alignment horizontal="left" vertical="top"/>
      <protection locked="0"/>
    </xf>
    <xf numFmtId="49" fontId="15" fillId="0" borderId="17">
      <alignment horizontal="left" vertical="top"/>
      <protection locked="0"/>
    </xf>
    <xf numFmtId="49" fontId="15" fillId="0" borderId="17">
      <alignment horizontal="left" vertical="top"/>
      <protection locked="0"/>
    </xf>
    <xf numFmtId="49" fontId="15" fillId="76" borderId="17">
      <alignment horizontal="left" vertical="top"/>
      <protection locked="0"/>
    </xf>
    <xf numFmtId="49" fontId="15" fillId="76" borderId="17">
      <alignment horizontal="left" vertical="top"/>
      <protection locked="0"/>
    </xf>
    <xf numFmtId="0" fontId="15" fillId="0" borderId="0">
      <alignment horizontal="left" vertical="top" wrapText="1"/>
    </xf>
    <xf numFmtId="0" fontId="21" fillId="0" borderId="18">
      <alignment horizontal="left" vertical="top" wrapText="1"/>
    </xf>
    <xf numFmtId="49" fontId="6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6" fillId="0" borderId="17">
      <alignment horizontal="center" vertical="top" wrapText="1"/>
      <protection locked="0"/>
    </xf>
    <xf numFmtId="49" fontId="6" fillId="0" borderId="17">
      <alignment horizontal="center" vertical="top" wrapText="1"/>
      <protection locked="0"/>
    </xf>
    <xf numFmtId="49" fontId="15" fillId="0" borderId="0">
      <alignment horizontal="right" vertical="top"/>
      <protection locked="0"/>
    </xf>
    <xf numFmtId="49" fontId="15" fillId="37" borderId="17">
      <alignment horizontal="right" vertical="top"/>
      <protection locked="0"/>
    </xf>
    <xf numFmtId="49" fontId="15" fillId="37" borderId="17">
      <alignment horizontal="right" vertical="top"/>
      <protection locked="0"/>
    </xf>
    <xf numFmtId="0" fontId="15" fillId="37" borderId="17">
      <alignment horizontal="right" vertical="top"/>
      <protection locked="0"/>
    </xf>
    <xf numFmtId="0" fontId="15" fillId="37" borderId="17">
      <alignment horizontal="right" vertical="top"/>
      <protection locked="0"/>
    </xf>
    <xf numFmtId="49" fontId="15" fillId="0" borderId="17">
      <alignment horizontal="right" vertical="top"/>
      <protection locked="0"/>
    </xf>
    <xf numFmtId="49" fontId="15" fillId="0" borderId="17">
      <alignment horizontal="right" vertical="top"/>
      <protection locked="0"/>
    </xf>
    <xf numFmtId="0" fontId="15" fillId="0" borderId="17">
      <alignment horizontal="right" vertical="top"/>
      <protection locked="0"/>
    </xf>
    <xf numFmtId="0" fontId="15" fillId="0" borderId="17">
      <alignment horizontal="right" vertical="top"/>
      <protection locked="0"/>
    </xf>
    <xf numFmtId="49" fontId="15" fillId="76" borderId="17">
      <alignment horizontal="right" vertical="top"/>
      <protection locked="0"/>
    </xf>
    <xf numFmtId="49" fontId="15" fillId="76" borderId="17">
      <alignment horizontal="right" vertical="top"/>
      <protection locked="0"/>
    </xf>
    <xf numFmtId="0" fontId="15" fillId="76" borderId="17">
      <alignment horizontal="right" vertical="top"/>
      <protection locked="0"/>
    </xf>
    <xf numFmtId="0" fontId="15" fillId="76" borderId="17">
      <alignment horizontal="right" vertical="top"/>
      <protection locked="0"/>
    </xf>
    <xf numFmtId="49" fontId="6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6" fillId="0" borderId="0">
      <alignment horizontal="center" vertical="top" wrapText="1"/>
      <protection locked="0"/>
    </xf>
    <xf numFmtId="0" fontId="21" fillId="0" borderId="18">
      <alignment horizontal="center" vertical="top" wrapText="1"/>
    </xf>
    <xf numFmtId="49" fontId="15" fillId="0" borderId="17">
      <alignment horizontal="center" vertical="top" wrapText="1"/>
      <protection locked="0"/>
    </xf>
    <xf numFmtId="49" fontId="15" fillId="0" borderId="17">
      <alignment horizontal="center" vertical="top" wrapText="1"/>
      <protection locked="0"/>
    </xf>
    <xf numFmtId="0" fontId="15" fillId="0" borderId="17">
      <alignment horizontal="center" vertical="top" wrapText="1"/>
      <protection locked="0"/>
    </xf>
    <xf numFmtId="0" fontId="15" fillId="0" borderId="17">
      <alignment horizontal="center" vertical="top" wrapText="1"/>
      <protection locked="0"/>
    </xf>
    <xf numFmtId="0" fontId="23" fillId="36" borderId="0" applyNumberFormat="0" applyBorder="0" applyAlignment="0" applyProtection="0"/>
    <xf numFmtId="167" fontId="24" fillId="0" borderId="0" applyFill="0" applyBorder="0" applyAlignment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67" fontId="24" fillId="0" borderId="0" applyFill="0" applyBorder="0" applyAlignment="0"/>
    <xf numFmtId="172" fontId="24" fillId="0" borderId="0" applyFill="0" applyBorder="0" applyAlignment="0"/>
    <xf numFmtId="168" fontId="24" fillId="0" borderId="0" applyFill="0" applyBorder="0" applyAlignment="0"/>
    <xf numFmtId="0" fontId="25" fillId="77" borderId="16" applyNumberFormat="0" applyAlignment="0" applyProtection="0"/>
    <xf numFmtId="0" fontId="26" fillId="78" borderId="19" applyNumberFormat="0" applyAlignment="0" applyProtection="0"/>
    <xf numFmtId="167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6" fillId="0" borderId="0"/>
    <xf numFmtId="0" fontId="6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7" fontId="30" fillId="0" borderId="0" applyFill="0" applyBorder="0" applyAlignment="0"/>
    <xf numFmtId="168" fontId="30" fillId="0" borderId="0" applyFill="0" applyBorder="0" applyAlignment="0"/>
    <xf numFmtId="167" fontId="30" fillId="0" borderId="0" applyFill="0" applyBorder="0" applyAlignment="0"/>
    <xf numFmtId="172" fontId="30" fillId="0" borderId="0" applyFill="0" applyBorder="0" applyAlignment="0"/>
    <xf numFmtId="168" fontId="30" fillId="0" borderId="0" applyFill="0" applyBorder="0" applyAlignment="0"/>
    <xf numFmtId="0" fontId="31" fillId="0" borderId="0" applyFont="0" applyFill="0" applyBorder="0" applyAlignment="0" applyProtection="0"/>
    <xf numFmtId="175" fontId="32" fillId="0" borderId="0"/>
    <xf numFmtId="0" fontId="33" fillId="0" borderId="0" applyNumberFormat="0" applyFill="0" applyBorder="0" applyAlignment="0" applyProtection="0"/>
    <xf numFmtId="0" fontId="34" fillId="3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35" fillId="0" borderId="20" applyNumberFormat="0" applyAlignment="0" applyProtection="0">
      <alignment horizontal="left" vertical="center"/>
    </xf>
    <xf numFmtId="0" fontId="35" fillId="0" borderId="21">
      <alignment horizontal="left" vertical="center"/>
    </xf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40" borderId="16" applyNumberFormat="0" applyAlignment="0" applyProtection="0"/>
    <xf numFmtId="167" fontId="40" fillId="0" borderId="0" applyFill="0" applyBorder="0" applyAlignment="0"/>
    <xf numFmtId="168" fontId="40" fillId="0" borderId="0" applyFill="0" applyBorder="0" applyAlignment="0"/>
    <xf numFmtId="167" fontId="40" fillId="0" borderId="0" applyFill="0" applyBorder="0" applyAlignment="0"/>
    <xf numFmtId="172" fontId="40" fillId="0" borderId="0" applyFill="0" applyBorder="0" applyAlignment="0"/>
    <xf numFmtId="168" fontId="40" fillId="0" borderId="0" applyFill="0" applyBorder="0" applyAlignment="0"/>
    <xf numFmtId="0" fontId="41" fillId="0" borderId="25" applyNumberFormat="0" applyFill="0" applyAlignment="0" applyProtection="0"/>
    <xf numFmtId="0" fontId="6" fillId="0" borderId="0"/>
    <xf numFmtId="0" fontId="42" fillId="84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15" fillId="0" borderId="14"/>
    <xf numFmtId="0" fontId="44" fillId="0" borderId="0"/>
    <xf numFmtId="0" fontId="9" fillId="0" borderId="0"/>
    <xf numFmtId="0" fontId="45" fillId="85" borderId="0"/>
    <xf numFmtId="0" fontId="45" fillId="85" borderId="0"/>
    <xf numFmtId="0" fontId="6" fillId="0" borderId="0"/>
    <xf numFmtId="0" fontId="12" fillId="0" borderId="0"/>
    <xf numFmtId="0" fontId="9" fillId="86" borderId="26" applyNumberFormat="0" applyFont="0" applyAlignment="0" applyProtection="0"/>
    <xf numFmtId="0" fontId="45" fillId="72" borderId="27" applyNumberFormat="0" applyFont="0" applyAlignment="0" applyProtection="0"/>
    <xf numFmtId="0" fontId="45" fillId="72" borderId="27" applyNumberFormat="0" applyFont="0" applyAlignment="0" applyProtection="0"/>
    <xf numFmtId="0" fontId="45" fillId="72" borderId="27" applyNumberFormat="0" applyFont="0" applyAlignment="0" applyProtection="0"/>
    <xf numFmtId="0" fontId="45" fillId="72" borderId="27" applyNumberFormat="0" applyFont="0" applyAlignment="0" applyProtection="0"/>
    <xf numFmtId="0" fontId="46" fillId="77" borderId="28" applyNumberFormat="0" applyAlignment="0" applyProtection="0"/>
    <xf numFmtId="171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47" fillId="0" borderId="0" applyFill="0" applyBorder="0" applyAlignment="0"/>
    <xf numFmtId="168" fontId="47" fillId="0" borderId="0" applyFill="0" applyBorder="0" applyAlignment="0"/>
    <xf numFmtId="167" fontId="47" fillId="0" borderId="0" applyFill="0" applyBorder="0" applyAlignment="0"/>
    <xf numFmtId="172" fontId="47" fillId="0" borderId="0" applyFill="0" applyBorder="0" applyAlignment="0"/>
    <xf numFmtId="168" fontId="47" fillId="0" borderId="0" applyFill="0" applyBorder="0" applyAlignment="0"/>
    <xf numFmtId="4" fontId="24" fillId="87" borderId="28" applyNumberFormat="0" applyProtection="0">
      <alignment vertical="center"/>
    </xf>
    <xf numFmtId="4" fontId="48" fillId="84" borderId="27" applyNumberFormat="0" applyProtection="0">
      <alignment vertical="center"/>
    </xf>
    <xf numFmtId="4" fontId="48" fillId="84" borderId="27" applyNumberFormat="0" applyProtection="0">
      <alignment vertical="center"/>
    </xf>
    <xf numFmtId="4" fontId="48" fillId="84" borderId="27" applyNumberFormat="0" applyProtection="0">
      <alignment vertical="center"/>
    </xf>
    <xf numFmtId="4" fontId="48" fillId="84" borderId="27" applyNumberFormat="0" applyProtection="0">
      <alignment vertical="center"/>
    </xf>
    <xf numFmtId="4" fontId="48" fillId="84" borderId="27" applyNumberFormat="0" applyProtection="0">
      <alignment vertical="center"/>
    </xf>
    <xf numFmtId="4" fontId="49" fillId="87" borderId="28" applyNumberFormat="0" applyProtection="0">
      <alignment vertical="center"/>
    </xf>
    <xf numFmtId="4" fontId="15" fillId="87" borderId="27" applyNumberFormat="0" applyProtection="0">
      <alignment vertical="center"/>
    </xf>
    <xf numFmtId="4" fontId="15" fillId="87" borderId="27" applyNumberFormat="0" applyProtection="0">
      <alignment vertical="center"/>
    </xf>
    <xf numFmtId="4" fontId="15" fillId="87" borderId="27" applyNumberFormat="0" applyProtection="0">
      <alignment vertical="center"/>
    </xf>
    <xf numFmtId="4" fontId="15" fillId="87" borderId="27" applyNumberFormat="0" applyProtection="0">
      <alignment vertical="center"/>
    </xf>
    <xf numFmtId="4" fontId="15" fillId="87" borderId="27" applyNumberFormat="0" applyProtection="0">
      <alignment vertical="center"/>
    </xf>
    <xf numFmtId="4" fontId="24" fillId="87" borderId="28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24" fillId="87" borderId="28" applyNumberFormat="0" applyProtection="0">
      <alignment horizontal="left" vertical="center" indent="1"/>
    </xf>
    <xf numFmtId="0" fontId="15" fillId="84" borderId="29" applyNumberFormat="0" applyProtection="0">
      <alignment horizontal="left" vertical="top" indent="1"/>
    </xf>
    <xf numFmtId="0" fontId="15" fillId="84" borderId="29" applyNumberFormat="0" applyProtection="0">
      <alignment horizontal="left" vertical="top" indent="1"/>
    </xf>
    <xf numFmtId="0" fontId="15" fillId="84" borderId="29" applyNumberFormat="0" applyProtection="0">
      <alignment horizontal="left" vertical="top" indent="1"/>
    </xf>
    <xf numFmtId="0" fontId="15" fillId="84" borderId="29" applyNumberFormat="0" applyProtection="0">
      <alignment horizontal="left" vertical="top" indent="1"/>
    </xf>
    <xf numFmtId="0" fontId="15" fillId="84" borderId="29" applyNumberFormat="0" applyProtection="0">
      <alignment horizontal="left" vertical="top" indent="1"/>
    </xf>
    <xf numFmtId="0" fontId="50" fillId="33" borderId="30" applyNumberFormat="0" applyProtection="0">
      <alignment horizontal="center" vertical="center" wrapTex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24" fillId="88" borderId="28" applyNumberFormat="0" applyProtection="0">
      <alignment horizontal="right" vertical="center"/>
    </xf>
    <xf numFmtId="4" fontId="48" fillId="36" borderId="27" applyNumberFormat="0" applyProtection="0">
      <alignment horizontal="right" vertical="center"/>
    </xf>
    <xf numFmtId="4" fontId="48" fillId="36" borderId="27" applyNumberFormat="0" applyProtection="0">
      <alignment horizontal="right" vertical="center"/>
    </xf>
    <xf numFmtId="4" fontId="48" fillId="36" borderId="27" applyNumberFormat="0" applyProtection="0">
      <alignment horizontal="right" vertical="center"/>
    </xf>
    <xf numFmtId="4" fontId="48" fillId="36" borderId="27" applyNumberFormat="0" applyProtection="0">
      <alignment horizontal="right" vertical="center"/>
    </xf>
    <xf numFmtId="4" fontId="48" fillId="36" borderId="27" applyNumberFormat="0" applyProtection="0">
      <alignment horizontal="right" vertical="center"/>
    </xf>
    <xf numFmtId="4" fontId="24" fillId="89" borderId="28" applyNumberFormat="0" applyProtection="0">
      <alignment horizontal="right" vertical="center"/>
    </xf>
    <xf numFmtId="4" fontId="48" fillId="90" borderId="27" applyNumberFormat="0" applyProtection="0">
      <alignment horizontal="right" vertical="center"/>
    </xf>
    <xf numFmtId="4" fontId="48" fillId="90" borderId="27" applyNumberFormat="0" applyProtection="0">
      <alignment horizontal="right" vertical="center"/>
    </xf>
    <xf numFmtId="4" fontId="48" fillId="90" borderId="27" applyNumberFormat="0" applyProtection="0">
      <alignment horizontal="right" vertical="center"/>
    </xf>
    <xf numFmtId="4" fontId="48" fillId="90" borderId="27" applyNumberFormat="0" applyProtection="0">
      <alignment horizontal="right" vertical="center"/>
    </xf>
    <xf numFmtId="4" fontId="48" fillId="90" borderId="27" applyNumberFormat="0" applyProtection="0">
      <alignment horizontal="right" vertical="center"/>
    </xf>
    <xf numFmtId="4" fontId="24" fillId="91" borderId="28" applyNumberFormat="0" applyProtection="0">
      <alignment horizontal="right" vertical="center"/>
    </xf>
    <xf numFmtId="4" fontId="48" fillId="57" borderId="18" applyNumberFormat="0" applyProtection="0">
      <alignment horizontal="right" vertical="center"/>
    </xf>
    <xf numFmtId="4" fontId="48" fillId="57" borderId="18" applyNumberFormat="0" applyProtection="0">
      <alignment horizontal="right" vertical="center"/>
    </xf>
    <xf numFmtId="4" fontId="48" fillId="57" borderId="18" applyNumberFormat="0" applyProtection="0">
      <alignment horizontal="right" vertical="center"/>
    </xf>
    <xf numFmtId="4" fontId="48" fillId="57" borderId="18" applyNumberFormat="0" applyProtection="0">
      <alignment horizontal="right" vertical="center"/>
    </xf>
    <xf numFmtId="4" fontId="48" fillId="57" borderId="18" applyNumberFormat="0" applyProtection="0">
      <alignment horizontal="right" vertical="center"/>
    </xf>
    <xf numFmtId="4" fontId="24" fillId="92" borderId="28" applyNumberFormat="0" applyProtection="0">
      <alignment horizontal="right" vertical="center"/>
    </xf>
    <xf numFmtId="4" fontId="48" fillId="44" borderId="27" applyNumberFormat="0" applyProtection="0">
      <alignment horizontal="right" vertical="center"/>
    </xf>
    <xf numFmtId="4" fontId="48" fillId="44" borderId="27" applyNumberFormat="0" applyProtection="0">
      <alignment horizontal="right" vertical="center"/>
    </xf>
    <xf numFmtId="4" fontId="48" fillId="44" borderId="27" applyNumberFormat="0" applyProtection="0">
      <alignment horizontal="right" vertical="center"/>
    </xf>
    <xf numFmtId="4" fontId="48" fillId="44" borderId="27" applyNumberFormat="0" applyProtection="0">
      <alignment horizontal="right" vertical="center"/>
    </xf>
    <xf numFmtId="4" fontId="48" fillId="44" borderId="27" applyNumberFormat="0" applyProtection="0">
      <alignment horizontal="right" vertical="center"/>
    </xf>
    <xf numFmtId="4" fontId="24" fillId="93" borderId="28" applyNumberFormat="0" applyProtection="0">
      <alignment horizontal="right" vertical="center"/>
    </xf>
    <xf numFmtId="4" fontId="48" fillId="48" borderId="27" applyNumberFormat="0" applyProtection="0">
      <alignment horizontal="right" vertical="center"/>
    </xf>
    <xf numFmtId="4" fontId="48" fillId="48" borderId="27" applyNumberFormat="0" applyProtection="0">
      <alignment horizontal="right" vertical="center"/>
    </xf>
    <xf numFmtId="4" fontId="48" fillId="48" borderId="27" applyNumberFormat="0" applyProtection="0">
      <alignment horizontal="right" vertical="center"/>
    </xf>
    <xf numFmtId="4" fontId="48" fillId="48" borderId="27" applyNumberFormat="0" applyProtection="0">
      <alignment horizontal="right" vertical="center"/>
    </xf>
    <xf numFmtId="4" fontId="48" fillId="48" borderId="27" applyNumberFormat="0" applyProtection="0">
      <alignment horizontal="right" vertical="center"/>
    </xf>
    <xf numFmtId="4" fontId="24" fillId="94" borderId="28" applyNumberFormat="0" applyProtection="0">
      <alignment horizontal="right" vertical="center"/>
    </xf>
    <xf numFmtId="4" fontId="48" fillId="71" borderId="27" applyNumberFormat="0" applyProtection="0">
      <alignment horizontal="right" vertical="center"/>
    </xf>
    <xf numFmtId="4" fontId="48" fillId="71" borderId="27" applyNumberFormat="0" applyProtection="0">
      <alignment horizontal="right" vertical="center"/>
    </xf>
    <xf numFmtId="4" fontId="48" fillId="71" borderId="27" applyNumberFormat="0" applyProtection="0">
      <alignment horizontal="right" vertical="center"/>
    </xf>
    <xf numFmtId="4" fontId="48" fillId="71" borderId="27" applyNumberFormat="0" applyProtection="0">
      <alignment horizontal="right" vertical="center"/>
    </xf>
    <xf numFmtId="4" fontId="48" fillId="71" borderId="27" applyNumberFormat="0" applyProtection="0">
      <alignment horizontal="right" vertical="center"/>
    </xf>
    <xf numFmtId="4" fontId="24" fillId="95" borderId="28" applyNumberFormat="0" applyProtection="0">
      <alignment horizontal="right" vertical="center"/>
    </xf>
    <xf numFmtId="4" fontId="48" fillId="64" borderId="27" applyNumberFormat="0" applyProtection="0">
      <alignment horizontal="right" vertical="center"/>
    </xf>
    <xf numFmtId="4" fontId="48" fillId="64" borderId="27" applyNumberFormat="0" applyProtection="0">
      <alignment horizontal="right" vertical="center"/>
    </xf>
    <xf numFmtId="4" fontId="48" fillId="64" borderId="27" applyNumberFormat="0" applyProtection="0">
      <alignment horizontal="right" vertical="center"/>
    </xf>
    <xf numFmtId="4" fontId="48" fillId="64" borderId="27" applyNumberFormat="0" applyProtection="0">
      <alignment horizontal="right" vertical="center"/>
    </xf>
    <xf numFmtId="4" fontId="48" fillId="64" borderId="27" applyNumberFormat="0" applyProtection="0">
      <alignment horizontal="right" vertical="center"/>
    </xf>
    <xf numFmtId="4" fontId="24" fillId="96" borderId="28" applyNumberFormat="0" applyProtection="0">
      <alignment horizontal="right" vertical="center"/>
    </xf>
    <xf numFmtId="4" fontId="48" fillId="97" borderId="27" applyNumberFormat="0" applyProtection="0">
      <alignment horizontal="right" vertical="center"/>
    </xf>
    <xf numFmtId="4" fontId="48" fillId="97" borderId="27" applyNumberFormat="0" applyProtection="0">
      <alignment horizontal="right" vertical="center"/>
    </xf>
    <xf numFmtId="4" fontId="48" fillId="97" borderId="27" applyNumberFormat="0" applyProtection="0">
      <alignment horizontal="right" vertical="center"/>
    </xf>
    <xf numFmtId="4" fontId="48" fillId="97" borderId="27" applyNumberFormat="0" applyProtection="0">
      <alignment horizontal="right" vertical="center"/>
    </xf>
    <xf numFmtId="4" fontId="48" fillId="97" borderId="27" applyNumberFormat="0" applyProtection="0">
      <alignment horizontal="right" vertical="center"/>
    </xf>
    <xf numFmtId="4" fontId="24" fillId="98" borderId="28" applyNumberFormat="0" applyProtection="0">
      <alignment horizontal="right" vertical="center"/>
    </xf>
    <xf numFmtId="4" fontId="48" fillId="43" borderId="27" applyNumberFormat="0" applyProtection="0">
      <alignment horizontal="right" vertical="center"/>
    </xf>
    <xf numFmtId="4" fontId="48" fillId="43" borderId="27" applyNumberFormat="0" applyProtection="0">
      <alignment horizontal="right" vertical="center"/>
    </xf>
    <xf numFmtId="4" fontId="48" fillId="43" borderId="27" applyNumberFormat="0" applyProtection="0">
      <alignment horizontal="right" vertical="center"/>
    </xf>
    <xf numFmtId="4" fontId="48" fillId="43" borderId="27" applyNumberFormat="0" applyProtection="0">
      <alignment horizontal="right" vertical="center"/>
    </xf>
    <xf numFmtId="4" fontId="48" fillId="43" borderId="27" applyNumberFormat="0" applyProtection="0">
      <alignment horizontal="right" vertical="center"/>
    </xf>
    <xf numFmtId="4" fontId="51" fillId="99" borderId="28" applyNumberFormat="0" applyProtection="0">
      <alignment horizontal="left" vertical="center" indent="1"/>
    </xf>
    <xf numFmtId="4" fontId="48" fillId="100" borderId="18" applyNumberFormat="0" applyProtection="0">
      <alignment horizontal="left" vertical="center" indent="1"/>
    </xf>
    <xf numFmtId="4" fontId="48" fillId="100" borderId="18" applyNumberFormat="0" applyProtection="0">
      <alignment horizontal="left" vertical="center" indent="1"/>
    </xf>
    <xf numFmtId="4" fontId="48" fillId="100" borderId="18" applyNumberFormat="0" applyProtection="0">
      <alignment horizontal="left" vertical="center" indent="1"/>
    </xf>
    <xf numFmtId="4" fontId="48" fillId="100" borderId="18" applyNumberFormat="0" applyProtection="0">
      <alignment horizontal="left" vertical="center" indent="1"/>
    </xf>
    <xf numFmtId="4" fontId="48" fillId="100" borderId="18" applyNumberFormat="0" applyProtection="0">
      <alignment horizontal="left" vertical="center" indent="1"/>
    </xf>
    <xf numFmtId="4" fontId="24" fillId="101" borderId="31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52" fillId="103" borderId="0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0" fontId="14" fillId="33" borderId="30" applyNumberFormat="0" applyProtection="0">
      <alignment horizontal="left" vertical="center" indent="1"/>
    </xf>
    <xf numFmtId="4" fontId="48" fillId="104" borderId="27" applyNumberFormat="0" applyProtection="0">
      <alignment horizontal="right" vertical="center"/>
    </xf>
    <xf numFmtId="4" fontId="48" fillId="104" borderId="27" applyNumberFormat="0" applyProtection="0">
      <alignment horizontal="right" vertical="center"/>
    </xf>
    <xf numFmtId="4" fontId="48" fillId="104" borderId="27" applyNumberFormat="0" applyProtection="0">
      <alignment horizontal="right" vertical="center"/>
    </xf>
    <xf numFmtId="4" fontId="48" fillId="104" borderId="27" applyNumberFormat="0" applyProtection="0">
      <alignment horizontal="right" vertical="center"/>
    </xf>
    <xf numFmtId="4" fontId="48" fillId="104" borderId="27" applyNumberFormat="0" applyProtection="0">
      <alignment horizontal="right" vertical="center"/>
    </xf>
    <xf numFmtId="4" fontId="53" fillId="101" borderId="30" applyNumberFormat="0" applyProtection="0">
      <alignment horizontal="left" vertical="center" wrapText="1" indent="1"/>
    </xf>
    <xf numFmtId="4" fontId="48" fillId="105" borderId="18" applyNumberFormat="0" applyProtection="0">
      <alignment horizontal="left" vertical="center" indent="1"/>
    </xf>
    <xf numFmtId="4" fontId="48" fillId="105" borderId="18" applyNumberFormat="0" applyProtection="0">
      <alignment horizontal="left" vertical="center" indent="1"/>
    </xf>
    <xf numFmtId="4" fontId="48" fillId="105" borderId="18" applyNumberFormat="0" applyProtection="0">
      <alignment horizontal="left" vertical="center" indent="1"/>
    </xf>
    <xf numFmtId="4" fontId="48" fillId="105" borderId="18" applyNumberFormat="0" applyProtection="0">
      <alignment horizontal="left" vertical="center" indent="1"/>
    </xf>
    <xf numFmtId="4" fontId="48" fillId="105" borderId="18" applyNumberFormat="0" applyProtection="0">
      <alignment horizontal="left" vertical="center" indent="1"/>
    </xf>
    <xf numFmtId="4" fontId="53" fillId="106" borderId="30" applyNumberFormat="0" applyProtection="0">
      <alignment horizontal="left" vertical="center" wrapText="1" indent="1"/>
    </xf>
    <xf numFmtId="4" fontId="48" fillId="104" borderId="18" applyNumberFormat="0" applyProtection="0">
      <alignment horizontal="left" vertical="center" indent="1"/>
    </xf>
    <xf numFmtId="4" fontId="48" fillId="104" borderId="18" applyNumberFormat="0" applyProtection="0">
      <alignment horizontal="left" vertical="center" indent="1"/>
    </xf>
    <xf numFmtId="4" fontId="48" fillId="104" borderId="18" applyNumberFormat="0" applyProtection="0">
      <alignment horizontal="left" vertical="center" indent="1"/>
    </xf>
    <xf numFmtId="4" fontId="48" fillId="104" borderId="18" applyNumberFormat="0" applyProtection="0">
      <alignment horizontal="left" vertical="center" indent="1"/>
    </xf>
    <xf numFmtId="4" fontId="48" fillId="104" borderId="18" applyNumberFormat="0" applyProtection="0">
      <alignment horizontal="left" vertical="center" indent="1"/>
    </xf>
    <xf numFmtId="0" fontId="14" fillId="107" borderId="30" applyNumberFormat="0" applyProtection="0">
      <alignment horizontal="left" vertical="center" wrapText="1" indent="2"/>
    </xf>
    <xf numFmtId="0" fontId="48" fillId="77" borderId="27" applyNumberFormat="0" applyProtection="0">
      <alignment horizontal="left" vertical="center" indent="1"/>
    </xf>
    <xf numFmtId="0" fontId="48" fillId="77" borderId="27" applyNumberFormat="0" applyProtection="0">
      <alignment horizontal="left" vertical="center" indent="1"/>
    </xf>
    <xf numFmtId="0" fontId="48" fillId="77" borderId="27" applyNumberFormat="0" applyProtection="0">
      <alignment horizontal="left" vertical="center" indent="1"/>
    </xf>
    <xf numFmtId="0" fontId="48" fillId="77" borderId="27" applyNumberFormat="0" applyProtection="0">
      <alignment horizontal="left" vertical="center" indent="1"/>
    </xf>
    <xf numFmtId="0" fontId="48" fillId="77" borderId="27" applyNumberFormat="0" applyProtection="0">
      <alignment horizontal="left" vertical="center" indent="1"/>
    </xf>
    <xf numFmtId="0" fontId="48" fillId="77" borderId="27" applyNumberFormat="0" applyProtection="0">
      <alignment horizontal="left" vertical="center" indent="1"/>
    </xf>
    <xf numFmtId="0" fontId="14" fillId="102" borderId="29" applyNumberFormat="0" applyProtection="0">
      <alignment horizontal="left" vertical="center" indent="1"/>
    </xf>
    <xf numFmtId="0" fontId="54" fillId="106" borderId="30" applyNumberFormat="0" applyProtection="0">
      <alignment horizontal="center" vertical="center" wrapTex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14" fillId="102" borderId="29" applyNumberFormat="0" applyProtection="0">
      <alignment horizontal="left" vertical="top" indent="1"/>
    </xf>
    <xf numFmtId="0" fontId="14" fillId="108" borderId="30" applyNumberFormat="0" applyProtection="0">
      <alignment horizontal="left" vertical="center" wrapText="1" indent="4"/>
    </xf>
    <xf numFmtId="0" fontId="48" fillId="109" borderId="27" applyNumberFormat="0" applyProtection="0">
      <alignment horizontal="left" vertical="center" indent="1"/>
    </xf>
    <xf numFmtId="0" fontId="48" fillId="109" borderId="27" applyNumberFormat="0" applyProtection="0">
      <alignment horizontal="left" vertical="center" indent="1"/>
    </xf>
    <xf numFmtId="0" fontId="48" fillId="109" borderId="27" applyNumberFormat="0" applyProtection="0">
      <alignment horizontal="left" vertical="center" indent="1"/>
    </xf>
    <xf numFmtId="0" fontId="48" fillId="109" borderId="27" applyNumberFormat="0" applyProtection="0">
      <alignment horizontal="left" vertical="center" indent="1"/>
    </xf>
    <xf numFmtId="0" fontId="48" fillId="109" borderId="27" applyNumberFormat="0" applyProtection="0">
      <alignment horizontal="left" vertical="center" indent="1"/>
    </xf>
    <xf numFmtId="0" fontId="48" fillId="109" borderId="27" applyNumberFormat="0" applyProtection="0">
      <alignment horizontal="left" vertical="center" indent="1"/>
    </xf>
    <xf numFmtId="0" fontId="14" fillId="104" borderId="29" applyNumberFormat="0" applyProtection="0">
      <alignment horizontal="left" vertical="center" indent="1"/>
    </xf>
    <xf numFmtId="0" fontId="54" fillId="110" borderId="30" applyNumberFormat="0" applyProtection="0">
      <alignment horizontal="center" vertical="center" wrapTex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14" fillId="104" borderId="29" applyNumberFormat="0" applyProtection="0">
      <alignment horizontal="left" vertical="top" indent="1"/>
    </xf>
    <xf numFmtId="0" fontId="14" fillId="111" borderId="30" applyNumberFormat="0" applyProtection="0">
      <alignment horizontal="left" vertical="center" wrapText="1" indent="6"/>
    </xf>
    <xf numFmtId="0" fontId="48" fillId="41" borderId="27" applyNumberFormat="0" applyProtection="0">
      <alignment horizontal="left" vertical="center" indent="1"/>
    </xf>
    <xf numFmtId="0" fontId="48" fillId="41" borderId="27" applyNumberFormat="0" applyProtection="0">
      <alignment horizontal="left" vertical="center" indent="1"/>
    </xf>
    <xf numFmtId="0" fontId="48" fillId="41" borderId="27" applyNumberFormat="0" applyProtection="0">
      <alignment horizontal="left" vertical="center" indent="1"/>
    </xf>
    <xf numFmtId="0" fontId="48" fillId="41" borderId="27" applyNumberFormat="0" applyProtection="0">
      <alignment horizontal="left" vertical="center" indent="1"/>
    </xf>
    <xf numFmtId="0" fontId="48" fillId="41" borderId="27" applyNumberFormat="0" applyProtection="0">
      <alignment horizontal="left" vertical="center" indent="1"/>
    </xf>
    <xf numFmtId="0" fontId="48" fillId="41" borderId="27" applyNumberFormat="0" applyProtection="0">
      <alignment horizontal="left" vertical="center" indent="1"/>
    </xf>
    <xf numFmtId="0" fontId="14" fillId="112" borderId="28" applyNumberFormat="0" applyProtection="0">
      <alignment horizontal="left" vertical="center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14" fillId="41" borderId="29" applyNumberFormat="0" applyProtection="0">
      <alignment horizontal="left" vertical="top" indent="1"/>
    </xf>
    <xf numFmtId="0" fontId="14" fillId="0" borderId="30" applyNumberFormat="0" applyProtection="0">
      <alignment horizontal="left" vertical="center" indent="1"/>
    </xf>
    <xf numFmtId="0" fontId="48" fillId="105" borderId="27" applyNumberFormat="0" applyProtection="0">
      <alignment horizontal="left" vertical="center" indent="1"/>
    </xf>
    <xf numFmtId="0" fontId="48" fillId="105" borderId="27" applyNumberFormat="0" applyProtection="0">
      <alignment horizontal="left" vertical="center" indent="1"/>
    </xf>
    <xf numFmtId="0" fontId="48" fillId="105" borderId="27" applyNumberFormat="0" applyProtection="0">
      <alignment horizontal="left" vertical="center" indent="1"/>
    </xf>
    <xf numFmtId="0" fontId="48" fillId="105" borderId="27" applyNumberFormat="0" applyProtection="0">
      <alignment horizontal="left" vertical="center" indent="1"/>
    </xf>
    <xf numFmtId="0" fontId="48" fillId="105" borderId="27" applyNumberFormat="0" applyProtection="0">
      <alignment horizontal="left" vertical="center" indent="1"/>
    </xf>
    <xf numFmtId="0" fontId="48" fillId="105" borderId="27" applyNumberFormat="0" applyProtection="0">
      <alignment horizontal="left" vertical="center" indent="1"/>
    </xf>
    <xf numFmtId="0" fontId="14" fillId="33" borderId="28" applyNumberFormat="0" applyProtection="0">
      <alignment horizontal="left" vertical="center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14" fillId="105" borderId="29" applyNumberFormat="0" applyProtection="0">
      <alignment horizontal="left" vertical="top" indent="1"/>
    </xf>
    <xf numFmtId="0" fontId="14" fillId="113" borderId="17" applyNumberFormat="0">
      <protection locked="0"/>
    </xf>
    <xf numFmtId="0" fontId="14" fillId="113" borderId="17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14" fillId="113" borderId="17" applyNumberFormat="0">
      <protection locked="0"/>
    </xf>
    <xf numFmtId="0" fontId="55" fillId="102" borderId="33" applyBorder="0"/>
    <xf numFmtId="4" fontId="24" fillId="114" borderId="28" applyNumberFormat="0" applyProtection="0">
      <alignment vertical="center"/>
    </xf>
    <xf numFmtId="4" fontId="56" fillId="86" borderId="29" applyNumberFormat="0" applyProtection="0">
      <alignment vertical="center"/>
    </xf>
    <xf numFmtId="4" fontId="56" fillId="86" borderId="29" applyNumberFormat="0" applyProtection="0">
      <alignment vertical="center"/>
    </xf>
    <xf numFmtId="4" fontId="56" fillId="86" borderId="29" applyNumberFormat="0" applyProtection="0">
      <alignment vertical="center"/>
    </xf>
    <xf numFmtId="4" fontId="56" fillId="86" borderId="29" applyNumberFormat="0" applyProtection="0">
      <alignment vertical="center"/>
    </xf>
    <xf numFmtId="4" fontId="56" fillId="86" borderId="29" applyNumberFormat="0" applyProtection="0">
      <alignment vertical="center"/>
    </xf>
    <xf numFmtId="4" fontId="49" fillId="114" borderId="28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24" fillId="114" borderId="28" applyNumberFormat="0" applyProtection="0">
      <alignment horizontal="left" vertical="center" indent="1"/>
    </xf>
    <xf numFmtId="4" fontId="56" fillId="77" borderId="29" applyNumberFormat="0" applyProtection="0">
      <alignment horizontal="left" vertical="center" indent="1"/>
    </xf>
    <xf numFmtId="4" fontId="56" fillId="77" borderId="29" applyNumberFormat="0" applyProtection="0">
      <alignment horizontal="left" vertical="center" indent="1"/>
    </xf>
    <xf numFmtId="4" fontId="56" fillId="77" borderId="29" applyNumberFormat="0" applyProtection="0">
      <alignment horizontal="left" vertical="center" indent="1"/>
    </xf>
    <xf numFmtId="4" fontId="56" fillId="77" borderId="29" applyNumberFormat="0" applyProtection="0">
      <alignment horizontal="left" vertical="center" indent="1"/>
    </xf>
    <xf numFmtId="4" fontId="56" fillId="77" borderId="29" applyNumberFormat="0" applyProtection="0">
      <alignment horizontal="left" vertical="center" indent="1"/>
    </xf>
    <xf numFmtId="4" fontId="24" fillId="114" borderId="28" applyNumberFormat="0" applyProtection="0">
      <alignment horizontal="left" vertical="center" indent="1"/>
    </xf>
    <xf numFmtId="0" fontId="56" fillId="86" borderId="29" applyNumberFormat="0" applyProtection="0">
      <alignment horizontal="left" vertical="top" indent="1"/>
    </xf>
    <xf numFmtId="0" fontId="56" fillId="86" borderId="29" applyNumberFormat="0" applyProtection="0">
      <alignment horizontal="left" vertical="top" indent="1"/>
    </xf>
    <xf numFmtId="0" fontId="56" fillId="86" borderId="29" applyNumberFormat="0" applyProtection="0">
      <alignment horizontal="left" vertical="top" indent="1"/>
    </xf>
    <xf numFmtId="0" fontId="56" fillId="86" borderId="29" applyNumberFormat="0" applyProtection="0">
      <alignment horizontal="left" vertical="top" indent="1"/>
    </xf>
    <xf numFmtId="0" fontId="56" fillId="86" borderId="29" applyNumberFormat="0" applyProtection="0">
      <alignment horizontal="left" vertical="top" indent="1"/>
    </xf>
    <xf numFmtId="4" fontId="24" fillId="101" borderId="28" applyNumberFormat="0" applyProtection="0">
      <alignment horizontal="right" vertical="center"/>
    </xf>
    <xf numFmtId="4" fontId="48" fillId="0" borderId="27" applyNumberFormat="0" applyProtection="0">
      <alignment horizontal="right" vertical="center"/>
    </xf>
    <xf numFmtId="4" fontId="48" fillId="0" borderId="27" applyNumberFormat="0" applyProtection="0">
      <alignment horizontal="right" vertical="center"/>
    </xf>
    <xf numFmtId="4" fontId="48" fillId="0" borderId="27" applyNumberFormat="0" applyProtection="0">
      <alignment horizontal="right" vertical="center"/>
    </xf>
    <xf numFmtId="4" fontId="48" fillId="0" borderId="27" applyNumberFormat="0" applyProtection="0">
      <alignment horizontal="right" vertical="center"/>
    </xf>
    <xf numFmtId="4" fontId="48" fillId="0" borderId="27" applyNumberFormat="0" applyProtection="0">
      <alignment horizontal="right" vertical="center"/>
    </xf>
    <xf numFmtId="4" fontId="48" fillId="0" borderId="27" applyNumberFormat="0" applyProtection="0">
      <alignment horizontal="right" vertical="center"/>
    </xf>
    <xf numFmtId="4" fontId="49" fillId="101" borderId="28" applyNumberFormat="0" applyProtection="0">
      <alignment horizontal="right" vertical="center"/>
    </xf>
    <xf numFmtId="4" fontId="15" fillId="115" borderId="27" applyNumberFormat="0" applyProtection="0">
      <alignment horizontal="right" vertical="center"/>
    </xf>
    <xf numFmtId="4" fontId="15" fillId="115" borderId="27" applyNumberFormat="0" applyProtection="0">
      <alignment horizontal="right" vertical="center"/>
    </xf>
    <xf numFmtId="4" fontId="15" fillId="115" borderId="27" applyNumberFormat="0" applyProtection="0">
      <alignment horizontal="right" vertical="center"/>
    </xf>
    <xf numFmtId="4" fontId="15" fillId="115" borderId="27" applyNumberFormat="0" applyProtection="0">
      <alignment horizontal="right" vertical="center"/>
    </xf>
    <xf numFmtId="4" fontId="15" fillId="115" borderId="27" applyNumberFormat="0" applyProtection="0">
      <alignment horizontal="right" vertical="center"/>
    </xf>
    <xf numFmtId="0" fontId="14" fillId="33" borderId="34" applyNumberFormat="0" applyProtection="0">
      <alignment horizontal="left" vertical="center" wrapTex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0" fontId="54" fillId="40" borderId="30" applyNumberFormat="0" applyProtection="0">
      <alignment horizontal="center" vertical="center"/>
    </xf>
    <xf numFmtId="0" fontId="56" fillId="104" borderId="29" applyNumberFormat="0" applyProtection="0">
      <alignment horizontal="left" vertical="top" indent="1"/>
    </xf>
    <xf numFmtId="0" fontId="56" fillId="104" borderId="29" applyNumberFormat="0" applyProtection="0">
      <alignment horizontal="left" vertical="top" indent="1"/>
    </xf>
    <xf numFmtId="0" fontId="56" fillId="104" borderId="29" applyNumberFormat="0" applyProtection="0">
      <alignment horizontal="left" vertical="top" indent="1"/>
    </xf>
    <xf numFmtId="0" fontId="56" fillId="104" borderId="29" applyNumberFormat="0" applyProtection="0">
      <alignment horizontal="left" vertical="top" indent="1"/>
    </xf>
    <xf numFmtId="0" fontId="56" fillId="104" borderId="29" applyNumberFormat="0" applyProtection="0">
      <alignment horizontal="left" vertical="top" indent="1"/>
    </xf>
    <xf numFmtId="0" fontId="57" fillId="0" borderId="0" applyNumberFormat="0" applyProtection="0"/>
    <xf numFmtId="4" fontId="15" fillId="116" borderId="18" applyNumberFormat="0" applyProtection="0">
      <alignment horizontal="left" vertical="center" indent="1"/>
    </xf>
    <xf numFmtId="4" fontId="15" fillId="116" borderId="18" applyNumberFormat="0" applyProtection="0">
      <alignment horizontal="left" vertical="center" indent="1"/>
    </xf>
    <xf numFmtId="4" fontId="15" fillId="116" borderId="18" applyNumberFormat="0" applyProtection="0">
      <alignment horizontal="left" vertical="center" indent="1"/>
    </xf>
    <xf numFmtId="4" fontId="15" fillId="116" borderId="18" applyNumberFormat="0" applyProtection="0">
      <alignment horizontal="left" vertical="center" indent="1"/>
    </xf>
    <xf numFmtId="4" fontId="15" fillId="116" borderId="18" applyNumberFormat="0" applyProtection="0">
      <alignment horizontal="left" vertical="center" indent="1"/>
    </xf>
    <xf numFmtId="0" fontId="48" fillId="117" borderId="17"/>
    <xf numFmtId="0" fontId="48" fillId="117" borderId="17"/>
    <xf numFmtId="4" fontId="47" fillId="101" borderId="28" applyNumberFormat="0" applyProtection="0">
      <alignment horizontal="right" vertical="center"/>
    </xf>
    <xf numFmtId="4" fontId="15" fillId="113" borderId="27" applyNumberFormat="0" applyProtection="0">
      <alignment horizontal="right" vertical="center"/>
    </xf>
    <xf numFmtId="4" fontId="15" fillId="113" borderId="27" applyNumberFormat="0" applyProtection="0">
      <alignment horizontal="right" vertical="center"/>
    </xf>
    <xf numFmtId="4" fontId="15" fillId="113" borderId="27" applyNumberFormat="0" applyProtection="0">
      <alignment horizontal="right" vertical="center"/>
    </xf>
    <xf numFmtId="4" fontId="15" fillId="113" borderId="27" applyNumberFormat="0" applyProtection="0">
      <alignment horizontal="right" vertical="center"/>
    </xf>
    <xf numFmtId="4" fontId="15" fillId="113" borderId="27" applyNumberFormat="0" applyProtection="0">
      <alignment horizontal="right" vertical="center"/>
    </xf>
    <xf numFmtId="0" fontId="15" fillId="0" borderId="0" applyNumberFormat="0" applyFill="0" applyBorder="0" applyAlignment="0" applyProtection="0"/>
    <xf numFmtId="2" fontId="58" fillId="118" borderId="35" applyProtection="0"/>
    <xf numFmtId="2" fontId="58" fillId="118" borderId="35" applyProtection="0"/>
    <xf numFmtId="2" fontId="59" fillId="0" borderId="0" applyFill="0" applyBorder="0" applyProtection="0"/>
    <xf numFmtId="2" fontId="7" fillId="0" borderId="0" applyFill="0" applyBorder="0" applyProtection="0"/>
    <xf numFmtId="2" fontId="7" fillId="119" borderId="35" applyProtection="0"/>
    <xf numFmtId="2" fontId="7" fillId="120" borderId="35" applyProtection="0"/>
    <xf numFmtId="2" fontId="7" fillId="121" borderId="35" applyProtection="0"/>
    <xf numFmtId="2" fontId="7" fillId="121" borderId="35" applyProtection="0">
      <alignment horizontal="center"/>
    </xf>
    <xf numFmtId="2" fontId="7" fillId="120" borderId="35" applyProtection="0">
      <alignment horizontal="center"/>
    </xf>
    <xf numFmtId="49" fontId="24" fillId="0" borderId="0" applyFill="0" applyBorder="0" applyAlignment="0"/>
    <xf numFmtId="177" fontId="24" fillId="0" borderId="0" applyFill="0" applyBorder="0" applyAlignment="0"/>
    <xf numFmtId="178" fontId="24" fillId="0" borderId="0" applyFill="0" applyBorder="0" applyAlignment="0"/>
    <xf numFmtId="0" fontId="15" fillId="0" borderId="18">
      <alignment horizontal="left" vertical="top" wrapText="1"/>
    </xf>
    <xf numFmtId="0" fontId="60" fillId="0" borderId="0" applyNumberFormat="0" applyFill="0" applyBorder="0" applyAlignment="0" applyProtection="0"/>
    <xf numFmtId="0" fontId="61" fillId="0" borderId="36" applyNumberFormat="0" applyFill="0" applyAlignment="0" applyProtection="0"/>
    <xf numFmtId="0" fontId="62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63" fillId="5" borderId="1" applyNumberFormat="0" applyAlignment="0" applyProtection="0"/>
    <xf numFmtId="0" fontId="64" fillId="6" borderId="2" applyNumberFormat="0" applyAlignment="0" applyProtection="0"/>
    <xf numFmtId="0" fontId="65" fillId="6" borderId="1" applyNumberFormat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9" fontId="6" fillId="0" borderId="0" applyFont="0" applyFill="0" applyBorder="0" applyAlignment="0" applyProtection="0"/>
    <xf numFmtId="0" fontId="69" fillId="0" borderId="6" applyNumberFormat="0" applyFill="0" applyAlignment="0" applyProtection="0"/>
    <xf numFmtId="0" fontId="70" fillId="7" borderId="4" applyNumberFormat="0" applyAlignment="0" applyProtection="0"/>
    <xf numFmtId="0" fontId="71" fillId="4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3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2" fillId="0" borderId="0"/>
    <xf numFmtId="0" fontId="6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4" fillId="0" borderId="0"/>
    <xf numFmtId="0" fontId="6" fillId="0" borderId="0"/>
    <xf numFmtId="0" fontId="75" fillId="0" borderId="0"/>
    <xf numFmtId="0" fontId="14" fillId="0" borderId="0"/>
    <xf numFmtId="0" fontId="1" fillId="0" borderId="0"/>
    <xf numFmtId="0" fontId="14" fillId="0" borderId="0"/>
    <xf numFmtId="0" fontId="7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72" fillId="0" borderId="0"/>
    <xf numFmtId="0" fontId="1" fillId="0" borderId="0"/>
    <xf numFmtId="0" fontId="1" fillId="0" borderId="0"/>
    <xf numFmtId="0" fontId="77" fillId="3" borderId="0" applyNumberFormat="0" applyBorder="0" applyAlignment="0" applyProtection="0"/>
    <xf numFmtId="0" fontId="78" fillId="0" borderId="0" applyNumberFormat="0" applyFill="0" applyBorder="0" applyAlignment="0" applyProtection="0"/>
    <xf numFmtId="0" fontId="16" fillId="8" borderId="5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9" fillId="0" borderId="37"/>
    <xf numFmtId="0" fontId="80" fillId="0" borderId="3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81" fillId="122" borderId="38" applyBorder="0"/>
    <xf numFmtId="164" fontId="82" fillId="123" borderId="37" applyBorder="0" applyAlignment="0">
      <alignment horizontal="center"/>
    </xf>
    <xf numFmtId="4" fontId="81" fillId="0" borderId="38" applyBorder="0"/>
    <xf numFmtId="0" fontId="11" fillId="0" borderId="39" applyBorder="0" applyAlignment="0">
      <alignment horizontal="left" wrapText="1"/>
    </xf>
    <xf numFmtId="0" fontId="83" fillId="0" borderId="0" applyNumberForma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1" fontId="14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8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8" fillId="0" borderId="0"/>
    <xf numFmtId="182" fontId="14" fillId="0" borderId="0" applyFill="0" applyBorder="0" applyAlignment="0" applyProtection="0"/>
    <xf numFmtId="183" fontId="11" fillId="0" borderId="0" applyFill="0" applyBorder="0" applyAlignment="0" applyProtection="0"/>
    <xf numFmtId="181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6" fillId="2" borderId="0" applyNumberFormat="0" applyBorder="0" applyAlignment="0" applyProtection="0"/>
  </cellStyleXfs>
  <cellXfs count="106">
    <xf numFmtId="0" fontId="0" fillId="0" borderId="0" xfId="0"/>
    <xf numFmtId="164" fontId="4" fillId="0" borderId="0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right" vertical="center" wrapText="1"/>
    </xf>
    <xf numFmtId="0" fontId="4" fillId="0" borderId="0" xfId="2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>
      <alignment horizontal="right" vertical="center" wrapText="1"/>
    </xf>
    <xf numFmtId="164" fontId="2" fillId="0" borderId="0" xfId="1" applyFont="1" applyFill="1" applyBorder="1" applyAlignment="1">
      <alignment horizontal="center" vertical="center" wrapText="1"/>
    </xf>
    <xf numFmtId="166" fontId="2" fillId="0" borderId="0" xfId="2" applyNumberFormat="1" applyFont="1" applyFill="1" applyBorder="1" applyAlignment="1">
      <alignment horizontal="right" vertical="center" wrapText="1"/>
    </xf>
    <xf numFmtId="0" fontId="2" fillId="0" borderId="0" xfId="2" applyNumberFormat="1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right" vertical="center" wrapText="1"/>
    </xf>
    <xf numFmtId="165" fontId="2" fillId="0" borderId="11" xfId="1" applyNumberFormat="1" applyFont="1" applyFill="1" applyBorder="1" applyAlignment="1">
      <alignment horizontal="center" vertical="center" wrapText="1"/>
    </xf>
    <xf numFmtId="166" fontId="2" fillId="0" borderId="0" xfId="2" applyNumberFormat="1" applyFont="1" applyFill="1" applyBorder="1" applyAlignment="1">
      <alignment vertical="center" wrapText="1"/>
    </xf>
    <xf numFmtId="165" fontId="2" fillId="0" borderId="0" xfId="1" applyNumberFormat="1" applyFont="1" applyFill="1" applyBorder="1" applyAlignment="1">
      <alignment horizontal="center" vertical="center" wrapText="1"/>
    </xf>
    <xf numFmtId="166" fontId="2" fillId="0" borderId="8" xfId="2" applyNumberFormat="1" applyFont="1" applyFill="1" applyBorder="1" applyAlignment="1">
      <alignment horizontal="left" vertical="center" wrapText="1"/>
    </xf>
    <xf numFmtId="165" fontId="2" fillId="0" borderId="8" xfId="1" applyNumberFormat="1" applyFont="1" applyFill="1" applyBorder="1" applyAlignment="1">
      <alignment horizontal="center" vertical="center" wrapText="1"/>
    </xf>
    <xf numFmtId="164" fontId="2" fillId="0" borderId="0" xfId="1" applyFont="1" applyFill="1" applyBorder="1" applyAlignment="1">
      <alignment horizontal="left" vertical="center" wrapText="1"/>
    </xf>
    <xf numFmtId="166" fontId="2" fillId="0" borderId="0" xfId="2" applyNumberFormat="1" applyFont="1" applyFill="1" applyBorder="1" applyAlignment="1">
      <alignment horizontal="left" vertical="center" wrapText="1"/>
    </xf>
    <xf numFmtId="166" fontId="4" fillId="0" borderId="12" xfId="2" applyNumberFormat="1" applyFont="1" applyFill="1" applyBorder="1" applyAlignment="1" applyProtection="1">
      <alignment horizontal="left" vertical="center" wrapText="1"/>
    </xf>
    <xf numFmtId="0" fontId="4" fillId="0" borderId="12" xfId="2" applyNumberFormat="1" applyFont="1" applyFill="1" applyBorder="1" applyAlignment="1" applyProtection="1">
      <alignment horizontal="center" vertical="center" wrapText="1"/>
    </xf>
    <xf numFmtId="165" fontId="4" fillId="0" borderId="12" xfId="1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 applyBorder="1" applyAlignment="1">
      <alignment horizontal="center" vertical="center" wrapText="1"/>
    </xf>
    <xf numFmtId="166" fontId="4" fillId="0" borderId="10" xfId="2" applyNumberFormat="1" applyFont="1" applyFill="1" applyBorder="1" applyAlignment="1">
      <alignment horizontal="left" vertical="center" wrapText="1"/>
    </xf>
    <xf numFmtId="0" fontId="4" fillId="0" borderId="10" xfId="2" applyNumberFormat="1" applyFont="1" applyFill="1" applyBorder="1" applyAlignment="1">
      <alignment horizontal="center" vertical="center" wrapText="1"/>
    </xf>
    <xf numFmtId="165" fontId="4" fillId="0" borderId="10" xfId="1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 applyBorder="1" applyAlignment="1">
      <alignment horizontal="left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165" fontId="2" fillId="0" borderId="8" xfId="1" applyNumberFormat="1" applyFont="1" applyFill="1" applyBorder="1" applyAlignment="1">
      <alignment horizontal="left" vertical="center" wrapText="1"/>
    </xf>
    <xf numFmtId="166" fontId="4" fillId="0" borderId="12" xfId="3" applyNumberFormat="1" applyFont="1" applyFill="1" applyBorder="1" applyAlignment="1">
      <alignment horizontal="left" vertical="center" wrapText="1"/>
    </xf>
    <xf numFmtId="0" fontId="4" fillId="0" borderId="12" xfId="3" applyNumberFormat="1" applyFont="1" applyFill="1" applyBorder="1" applyAlignment="1">
      <alignment horizontal="center" vertical="center" wrapText="1"/>
    </xf>
    <xf numFmtId="166" fontId="4" fillId="0" borderId="0" xfId="3" applyNumberFormat="1" applyFont="1" applyFill="1" applyBorder="1" applyAlignment="1">
      <alignment horizontal="center" vertical="center" wrapText="1"/>
    </xf>
    <xf numFmtId="49" fontId="4" fillId="0" borderId="12" xfId="3" applyNumberFormat="1" applyFont="1" applyFill="1" applyBorder="1" applyAlignment="1">
      <alignment horizontal="left" vertical="center" wrapText="1"/>
    </xf>
    <xf numFmtId="0" fontId="4" fillId="0" borderId="12" xfId="4" applyFont="1" applyFill="1" applyBorder="1" applyAlignment="1" applyProtection="1">
      <alignment horizontal="left" vertical="center" wrapText="1"/>
    </xf>
    <xf numFmtId="0" fontId="4" fillId="0" borderId="12" xfId="4" applyNumberFormat="1" applyFont="1" applyFill="1" applyBorder="1" applyAlignment="1" applyProtection="1">
      <alignment horizontal="center" vertical="center" wrapText="1"/>
    </xf>
    <xf numFmtId="165" fontId="4" fillId="0" borderId="12" xfId="1" applyNumberFormat="1" applyFont="1" applyFill="1" applyBorder="1" applyAlignment="1" applyProtection="1">
      <alignment horizontal="center" vertical="center" wrapText="1"/>
    </xf>
    <xf numFmtId="164" fontId="4" fillId="0" borderId="0" xfId="1" applyFont="1" applyFill="1" applyBorder="1" applyAlignment="1" applyProtection="1">
      <alignment horizontal="center" vertical="center" wrapText="1"/>
    </xf>
    <xf numFmtId="166" fontId="4" fillId="0" borderId="0" xfId="4" applyNumberFormat="1" applyFont="1" applyFill="1" applyBorder="1" applyAlignment="1" applyProtection="1">
      <alignment horizontal="center" vertical="center" wrapText="1"/>
    </xf>
    <xf numFmtId="49" fontId="4" fillId="0" borderId="12" xfId="4" applyNumberFormat="1" applyFont="1" applyFill="1" applyBorder="1" applyAlignment="1" applyProtection="1">
      <alignment horizontal="left" vertical="center" wrapText="1"/>
    </xf>
    <xf numFmtId="166" fontId="4" fillId="0" borderId="12" xfId="4" applyNumberFormat="1" applyFont="1" applyFill="1" applyBorder="1" applyAlignment="1" applyProtection="1">
      <alignment horizontal="center" vertical="center" wrapText="1"/>
    </xf>
    <xf numFmtId="165" fontId="4" fillId="0" borderId="13" xfId="1" applyNumberFormat="1" applyFont="1" applyFill="1" applyBorder="1" applyAlignment="1" applyProtection="1">
      <alignment horizontal="center" vertical="center" wrapText="1"/>
    </xf>
    <xf numFmtId="166" fontId="4" fillId="0" borderId="12" xfId="2" applyNumberFormat="1" applyFont="1" applyFill="1" applyBorder="1" applyAlignment="1">
      <alignment horizontal="left" vertical="center" wrapText="1"/>
    </xf>
    <xf numFmtId="0" fontId="4" fillId="0" borderId="12" xfId="2" applyNumberFormat="1" applyFont="1" applyFill="1" applyBorder="1" applyAlignment="1">
      <alignment horizontal="center" vertical="center" wrapText="1"/>
    </xf>
    <xf numFmtId="164" fontId="4" fillId="0" borderId="0" xfId="1" applyFont="1" applyFill="1" applyBorder="1" applyAlignment="1">
      <alignment horizontal="left" vertical="center" wrapText="1"/>
    </xf>
    <xf numFmtId="0" fontId="4" fillId="0" borderId="12" xfId="2" applyFont="1" applyFill="1" applyBorder="1" applyAlignment="1" applyProtection="1">
      <alignment horizontal="left" vertical="center" wrapText="1"/>
    </xf>
    <xf numFmtId="0" fontId="7" fillId="0" borderId="14" xfId="5" applyFont="1" applyFill="1" applyBorder="1" applyAlignment="1">
      <alignment horizontal="left" vertical="center" wrapText="1"/>
    </xf>
    <xf numFmtId="0" fontId="4" fillId="0" borderId="12" xfId="4" applyNumberFormat="1" applyFont="1" applyFill="1" applyBorder="1" applyAlignment="1" applyProtection="1">
      <alignment horizontal="left" vertical="center" wrapText="1"/>
    </xf>
    <xf numFmtId="165" fontId="4" fillId="0" borderId="12" xfId="6" applyNumberFormat="1" applyFont="1" applyFill="1" applyBorder="1" applyAlignment="1" applyProtection="1">
      <alignment horizontal="center" vertical="center" wrapText="1"/>
    </xf>
    <xf numFmtId="0" fontId="4" fillId="0" borderId="13" xfId="2" applyFont="1" applyFill="1" applyBorder="1" applyAlignment="1" applyProtection="1">
      <alignment horizontal="left" vertical="center" wrapText="1"/>
    </xf>
    <xf numFmtId="0" fontId="4" fillId="0" borderId="13" xfId="2" applyNumberFormat="1" applyFont="1" applyFill="1" applyBorder="1" applyAlignment="1" applyProtection="1">
      <alignment horizontal="center" vertical="center" wrapText="1"/>
    </xf>
    <xf numFmtId="165" fontId="4" fillId="0" borderId="13" xfId="1" applyNumberFormat="1" applyFont="1" applyFill="1" applyBorder="1" applyAlignment="1">
      <alignment horizontal="center" vertical="center" wrapText="1"/>
    </xf>
    <xf numFmtId="0" fontId="4" fillId="0" borderId="13" xfId="4" applyNumberFormat="1" applyFont="1" applyFill="1" applyBorder="1" applyAlignment="1" applyProtection="1">
      <alignment horizontal="left" vertical="center" wrapText="1"/>
    </xf>
    <xf numFmtId="165" fontId="4" fillId="0" borderId="13" xfId="6" applyNumberFormat="1" applyFont="1" applyFill="1" applyBorder="1" applyAlignment="1" applyProtection="1">
      <alignment horizontal="center" vertical="center" wrapText="1"/>
    </xf>
    <xf numFmtId="0" fontId="7" fillId="0" borderId="14" xfId="4" applyNumberFormat="1" applyFont="1" applyFill="1" applyBorder="1" applyAlignment="1" applyProtection="1">
      <alignment horizontal="left" vertical="center" wrapText="1"/>
    </xf>
    <xf numFmtId="0" fontId="7" fillId="0" borderId="15" xfId="4" applyNumberFormat="1" applyFont="1" applyFill="1" applyBorder="1" applyAlignment="1" applyProtection="1">
      <alignment horizontal="left" vertical="center" wrapText="1"/>
    </xf>
    <xf numFmtId="166" fontId="4" fillId="0" borderId="13" xfId="2" applyNumberFormat="1" applyFont="1" applyFill="1" applyBorder="1" applyAlignment="1">
      <alignment horizontal="left" vertical="center" wrapText="1"/>
    </xf>
    <xf numFmtId="0" fontId="4" fillId="0" borderId="13" xfId="2" applyNumberFormat="1" applyFont="1" applyFill="1" applyBorder="1" applyAlignment="1">
      <alignment horizontal="center" vertical="center" wrapText="1"/>
    </xf>
    <xf numFmtId="166" fontId="2" fillId="0" borderId="10" xfId="2" applyNumberFormat="1" applyFont="1" applyFill="1" applyBorder="1" applyAlignment="1">
      <alignment horizontal="left" vertical="center" wrapText="1"/>
    </xf>
    <xf numFmtId="165" fontId="2" fillId="0" borderId="10" xfId="1" applyNumberFormat="1" applyFont="1" applyFill="1" applyBorder="1" applyAlignment="1">
      <alignment horizontal="center" vertical="center" wrapText="1"/>
    </xf>
    <xf numFmtId="166" fontId="5" fillId="0" borderId="9" xfId="2" applyNumberFormat="1" applyFont="1" applyFill="1" applyBorder="1" applyAlignment="1">
      <alignment horizontal="left" vertical="center" wrapText="1"/>
    </xf>
    <xf numFmtId="0" fontId="5" fillId="0" borderId="9" xfId="2" applyNumberFormat="1" applyFont="1" applyFill="1" applyBorder="1" applyAlignment="1">
      <alignment horizontal="center" vertical="center" wrapText="1"/>
    </xf>
    <xf numFmtId="164" fontId="5" fillId="0" borderId="0" xfId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vertical="center" wrapText="1"/>
    </xf>
    <xf numFmtId="0" fontId="5" fillId="0" borderId="0" xfId="2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vertical="center" wrapText="1"/>
    </xf>
    <xf numFmtId="0" fontId="7" fillId="0" borderId="15" xfId="5" applyFont="1" applyFill="1" applyBorder="1" applyAlignment="1">
      <alignment horizontal="left" vertical="center" wrapText="1"/>
    </xf>
    <xf numFmtId="0" fontId="4" fillId="0" borderId="13" xfId="4" applyNumberFormat="1" applyFont="1" applyFill="1" applyBorder="1" applyAlignment="1" applyProtection="1">
      <alignment horizontal="center" vertical="center" wrapText="1"/>
    </xf>
    <xf numFmtId="166" fontId="5" fillId="0" borderId="0" xfId="2" applyNumberFormat="1" applyFont="1" applyFill="1" applyBorder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left" vertical="center" wrapText="1"/>
    </xf>
    <xf numFmtId="165" fontId="5" fillId="0" borderId="10" xfId="1" applyNumberFormat="1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left" vertical="center" wrapText="1"/>
    </xf>
    <xf numFmtId="0" fontId="4" fillId="0" borderId="10" xfId="4" applyFont="1" applyFill="1" applyBorder="1" applyAlignment="1" applyProtection="1">
      <alignment horizontal="left" vertical="center" wrapText="1"/>
    </xf>
    <xf numFmtId="0" fontId="4" fillId="0" borderId="10" xfId="4" applyNumberFormat="1" applyFont="1" applyFill="1" applyBorder="1" applyAlignment="1" applyProtection="1">
      <alignment horizontal="center" vertical="center" wrapText="1"/>
    </xf>
    <xf numFmtId="165" fontId="4" fillId="0" borderId="10" xfId="1" applyNumberFormat="1" applyFont="1" applyFill="1" applyBorder="1" applyAlignment="1" applyProtection="1">
      <alignment horizontal="center" vertical="center" wrapText="1"/>
    </xf>
    <xf numFmtId="0" fontId="4" fillId="0" borderId="0" xfId="4" applyFont="1" applyFill="1" applyBorder="1" applyAlignment="1" applyProtection="1">
      <alignment horizontal="left" vertical="center" wrapText="1"/>
    </xf>
    <xf numFmtId="0" fontId="4" fillId="0" borderId="0" xfId="4" applyNumberFormat="1" applyFont="1" applyFill="1" applyBorder="1" applyAlignment="1" applyProtection="1">
      <alignment horizontal="center" vertical="center" wrapText="1"/>
    </xf>
    <xf numFmtId="165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1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vertical="center" wrapText="1"/>
    </xf>
    <xf numFmtId="165" fontId="4" fillId="0" borderId="0" xfId="1" applyNumberFormat="1" applyFont="1" applyFill="1" applyBorder="1" applyAlignment="1">
      <alignment vertical="center" wrapText="1"/>
    </xf>
    <xf numFmtId="166" fontId="8" fillId="0" borderId="9" xfId="2" applyNumberFormat="1" applyFont="1" applyFill="1" applyBorder="1" applyAlignment="1">
      <alignment horizontal="left" vertical="center" wrapText="1"/>
    </xf>
    <xf numFmtId="0" fontId="8" fillId="0" borderId="9" xfId="2" applyNumberFormat="1" applyFont="1" applyFill="1" applyBorder="1" applyAlignment="1">
      <alignment horizontal="center" vertical="center" wrapText="1"/>
    </xf>
    <xf numFmtId="165" fontId="8" fillId="0" borderId="9" xfId="1" applyNumberFormat="1" applyFont="1" applyFill="1" applyBorder="1" applyAlignment="1">
      <alignment horizontal="center" vertical="center" wrapText="1"/>
    </xf>
    <xf numFmtId="164" fontId="8" fillId="0" borderId="0" xfId="1" applyFont="1" applyFill="1" applyBorder="1" applyAlignment="1">
      <alignment horizontal="center" vertical="center" wrapText="1"/>
    </xf>
    <xf numFmtId="166" fontId="8" fillId="0" borderId="0" xfId="2" applyNumberFormat="1" applyFont="1" applyFill="1" applyBorder="1" applyAlignment="1">
      <alignment horizontal="center" vertical="center" wrapText="1"/>
    </xf>
    <xf numFmtId="165" fontId="4" fillId="0" borderId="0" xfId="7" applyNumberFormat="1" applyFont="1" applyFill="1" applyBorder="1" applyAlignment="1">
      <alignment horizontal="center" vertical="center" wrapText="1"/>
    </xf>
    <xf numFmtId="0" fontId="4" fillId="0" borderId="0" xfId="7" applyNumberFormat="1" applyFont="1" applyFill="1" applyBorder="1" applyAlignment="1">
      <alignment horizontal="center" vertical="center" wrapText="1"/>
    </xf>
    <xf numFmtId="165" fontId="2" fillId="0" borderId="0" xfId="8" applyNumberFormat="1" applyFont="1" applyFill="1" applyBorder="1" applyAlignment="1" applyProtection="1">
      <alignment horizontal="left" vertical="center" wrapText="1"/>
    </xf>
    <xf numFmtId="0" fontId="2" fillId="0" borderId="0" xfId="8" applyNumberFormat="1" applyFont="1" applyFill="1" applyBorder="1" applyAlignment="1" applyProtection="1">
      <alignment horizontal="center" vertical="center" wrapText="1"/>
    </xf>
    <xf numFmtId="165" fontId="2" fillId="0" borderId="0" xfId="1" applyNumberFormat="1" applyFont="1" applyFill="1" applyBorder="1" applyAlignment="1" applyProtection="1">
      <alignment vertical="center" wrapText="1"/>
    </xf>
    <xf numFmtId="164" fontId="2" fillId="0" borderId="0" xfId="1" applyFont="1" applyFill="1" applyBorder="1" applyAlignment="1" applyProtection="1">
      <alignment horizontal="center" vertical="center" wrapText="1"/>
    </xf>
    <xf numFmtId="165" fontId="2" fillId="0" borderId="0" xfId="8" applyNumberFormat="1" applyFont="1" applyFill="1" applyBorder="1" applyAlignment="1" applyProtection="1">
      <alignment horizontal="center" vertical="center" wrapText="1"/>
    </xf>
    <xf numFmtId="166" fontId="2" fillId="0" borderId="0" xfId="2" applyNumberFormat="1" applyFont="1" applyFill="1" applyBorder="1" applyAlignment="1">
      <alignment horizontal="center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165" fontId="5" fillId="0" borderId="9" xfId="1" applyNumberFormat="1" applyFont="1" applyFill="1" applyBorder="1" applyAlignment="1">
      <alignment horizontal="center" vertical="center" wrapText="1"/>
    </xf>
    <xf numFmtId="166" fontId="2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right" vertical="center" wrapText="1"/>
    </xf>
    <xf numFmtId="165" fontId="2" fillId="0" borderId="0" xfId="1" applyNumberFormat="1" applyFont="1" applyFill="1" applyBorder="1" applyAlignment="1" applyProtection="1">
      <alignment horizontal="right" vertical="center" wrapText="1"/>
    </xf>
    <xf numFmtId="166" fontId="5" fillId="0" borderId="7" xfId="2" applyNumberFormat="1" applyFont="1" applyFill="1" applyBorder="1" applyAlignment="1">
      <alignment horizontal="right" vertical="center" wrapText="1"/>
    </xf>
    <xf numFmtId="166" fontId="2" fillId="0" borderId="8" xfId="2" applyNumberFormat="1" applyFont="1" applyFill="1" applyBorder="1" applyAlignment="1">
      <alignment horizontal="center" vertical="center" wrapText="1"/>
    </xf>
    <xf numFmtId="166" fontId="2" fillId="0" borderId="10" xfId="2" applyNumberFormat="1" applyFont="1" applyFill="1" applyBorder="1" applyAlignment="1">
      <alignment horizontal="center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165" fontId="5" fillId="0" borderId="9" xfId="1" applyNumberFormat="1" applyFont="1" applyFill="1" applyBorder="1" applyAlignment="1">
      <alignment horizontal="center" vertical="center" wrapText="1"/>
    </xf>
  </cellXfs>
  <cellStyles count="832">
    <cellStyle name=" 1" xfId="9"/>
    <cellStyle name="_2008г. и 4кв" xfId="10"/>
    <cellStyle name="_4_macro 2009" xfId="11"/>
    <cellStyle name="_Condition-long(2012-2030)нах" xfId="12"/>
    <cellStyle name="_CPI foodimp" xfId="13"/>
    <cellStyle name="_macro 2012 var 1" xfId="14"/>
    <cellStyle name="_SeriesAttributes" xfId="15"/>
    <cellStyle name="_v2008-2012-15.12.09вар(2)-11.2030" xfId="16"/>
    <cellStyle name="_v-2013-2030- 2b17.01.11Нах-cpiнов. курс inn 1-2-Е1xls" xfId="17"/>
    <cellStyle name="_Газ-расчет-16 0508Клдо 2023" xfId="18"/>
    <cellStyle name="_Газ-расчет-net-back 21,12.09 до 2030 в2" xfId="19"/>
    <cellStyle name="_ИПЦЖКХ2105 08-до 2023вар1" xfId="20"/>
    <cellStyle name="_Книга1" xfId="21"/>
    <cellStyle name="_Книга3" xfId="22"/>
    <cellStyle name="_Копия Condition-все вар13.12.08" xfId="23"/>
    <cellStyle name="_курсовые разницы 01,06,08" xfId="24"/>
    <cellStyle name="_Макро_2030 год" xfId="25"/>
    <cellStyle name="_Модель - 2(23)" xfId="26"/>
    <cellStyle name="_Правила заполнения" xfId="27"/>
    <cellStyle name="_Сб-macro 2020" xfId="28"/>
    <cellStyle name="_Сб-macro 2020_v2008-2012-15.12.09вар(2)-11.2030" xfId="29"/>
    <cellStyle name="_Сб-macro 2020_v2008-2012-23.09.09вар2а-11" xfId="30"/>
    <cellStyle name="_ЦФ  реализация акций 2008-2010" xfId="31"/>
    <cellStyle name="_ЦФ  реализация акций 2008-2010_акции по годам 2009-2012" xfId="32"/>
    <cellStyle name="_ЦФ  реализация акций 2008-2010_Копия Прогноз ПТРдо 2030г  (3)" xfId="33"/>
    <cellStyle name="_ЦФ  реализация акций 2008-2010_Прогноз ПТРдо 2030г." xfId="34"/>
    <cellStyle name="1Normal" xfId="35"/>
    <cellStyle name="20% - Accent1" xfId="36"/>
    <cellStyle name="20% - Accent2" xfId="37"/>
    <cellStyle name="20% - Accent3" xfId="38"/>
    <cellStyle name="20% - Accent4" xfId="39"/>
    <cellStyle name="20% - Accent5" xfId="40"/>
    <cellStyle name="20% - Accent6" xfId="41"/>
    <cellStyle name="20% - Акцент1 2" xfId="42"/>
    <cellStyle name="20% - Акцент2 2" xfId="43"/>
    <cellStyle name="20% - Акцент3 2" xfId="44"/>
    <cellStyle name="20% - Акцент4 2" xfId="45"/>
    <cellStyle name="20% - Акцент5 2" xfId="46"/>
    <cellStyle name="20% - Акцент6 2" xfId="47"/>
    <cellStyle name="40% - Accent1" xfId="48"/>
    <cellStyle name="40% - Accent2" xfId="49"/>
    <cellStyle name="40% - Accent3" xfId="50"/>
    <cellStyle name="40% - Accent4" xfId="51"/>
    <cellStyle name="40% - Accent5" xfId="52"/>
    <cellStyle name="40% - Accent6" xfId="53"/>
    <cellStyle name="40% - Акцент1 2" xfId="54"/>
    <cellStyle name="40% - Акцент2 2" xfId="55"/>
    <cellStyle name="40% - Акцент3 2" xfId="56"/>
    <cellStyle name="40% - Акцент4 2" xfId="57"/>
    <cellStyle name="40% - Акцент5 2" xfId="58"/>
    <cellStyle name="40% - Акцент6 2" xfId="59"/>
    <cellStyle name="60% - Accent1" xfId="60"/>
    <cellStyle name="60% - Accent2" xfId="61"/>
    <cellStyle name="60% - Accent3" xfId="62"/>
    <cellStyle name="60% - Accent4" xfId="63"/>
    <cellStyle name="60% - Accent5" xfId="64"/>
    <cellStyle name="60% - Accent6" xfId="65"/>
    <cellStyle name="60% - Акцент1 2" xfId="66"/>
    <cellStyle name="60% - Акцент2 2" xfId="67"/>
    <cellStyle name="60% - Акцент3 2" xfId="68"/>
    <cellStyle name="60% - Акцент4 2" xfId="69"/>
    <cellStyle name="60% - Акцент5 2" xfId="70"/>
    <cellStyle name="60% - Акцент6 2" xfId="71"/>
    <cellStyle name="Accent1" xfId="72"/>
    <cellStyle name="Accent1 - 20%" xfId="73"/>
    <cellStyle name="Accent1 - 20% 2" xfId="74"/>
    <cellStyle name="Accent1 - 20% 3" xfId="75"/>
    <cellStyle name="Accent1 - 20% 4" xfId="76"/>
    <cellStyle name="Accent1 - 20% 5" xfId="77"/>
    <cellStyle name="Accent1 - 20% 6" xfId="78"/>
    <cellStyle name="Accent1 - 20%_Книга1" xfId="79"/>
    <cellStyle name="Accent1 - 40%" xfId="80"/>
    <cellStyle name="Accent1 - 40% 2" xfId="81"/>
    <cellStyle name="Accent1 - 40% 3" xfId="82"/>
    <cellStyle name="Accent1 - 40% 4" xfId="83"/>
    <cellStyle name="Accent1 - 40% 5" xfId="84"/>
    <cellStyle name="Accent1 - 40% 6" xfId="85"/>
    <cellStyle name="Accent1 - 40%_Книга1" xfId="86"/>
    <cellStyle name="Accent1 - 60%" xfId="87"/>
    <cellStyle name="Accent1 - 60% 2" xfId="88"/>
    <cellStyle name="Accent1 - 60% 3" xfId="89"/>
    <cellStyle name="Accent1 - 60% 4" xfId="90"/>
    <cellStyle name="Accent1 - 60% 5" xfId="91"/>
    <cellStyle name="Accent1 - 60% 6" xfId="92"/>
    <cellStyle name="Accent1_акции по годам 2009-2012" xfId="93"/>
    <cellStyle name="Accent2" xfId="94"/>
    <cellStyle name="Accent2 - 20%" xfId="95"/>
    <cellStyle name="Accent2 - 20% 2" xfId="96"/>
    <cellStyle name="Accent2 - 20% 3" xfId="97"/>
    <cellStyle name="Accent2 - 20% 4" xfId="98"/>
    <cellStyle name="Accent2 - 20% 5" xfId="99"/>
    <cellStyle name="Accent2 - 20% 6" xfId="100"/>
    <cellStyle name="Accent2 - 20%_Книга1" xfId="101"/>
    <cellStyle name="Accent2 - 40%" xfId="102"/>
    <cellStyle name="Accent2 - 40% 2" xfId="103"/>
    <cellStyle name="Accent2 - 40% 3" xfId="104"/>
    <cellStyle name="Accent2 - 40% 4" xfId="105"/>
    <cellStyle name="Accent2 - 40% 5" xfId="106"/>
    <cellStyle name="Accent2 - 40% 6" xfId="107"/>
    <cellStyle name="Accent2 - 40%_Книга1" xfId="108"/>
    <cellStyle name="Accent2 - 60%" xfId="109"/>
    <cellStyle name="Accent2 - 60% 2" xfId="110"/>
    <cellStyle name="Accent2 - 60% 3" xfId="111"/>
    <cellStyle name="Accent2 - 60% 4" xfId="112"/>
    <cellStyle name="Accent2 - 60% 5" xfId="113"/>
    <cellStyle name="Accent2 - 60% 6" xfId="114"/>
    <cellStyle name="Accent2_акции по годам 2009-2012" xfId="115"/>
    <cellStyle name="Accent3" xfId="116"/>
    <cellStyle name="Accent3 - 20%" xfId="117"/>
    <cellStyle name="Accent3 - 20% 2" xfId="118"/>
    <cellStyle name="Accent3 - 20% 3" xfId="119"/>
    <cellStyle name="Accent3 - 20% 4" xfId="120"/>
    <cellStyle name="Accent3 - 20% 5" xfId="121"/>
    <cellStyle name="Accent3 - 20% 6" xfId="122"/>
    <cellStyle name="Accent3 - 20%_Книга1" xfId="123"/>
    <cellStyle name="Accent3 - 40%" xfId="124"/>
    <cellStyle name="Accent3 - 40% 2" xfId="125"/>
    <cellStyle name="Accent3 - 40% 3" xfId="126"/>
    <cellStyle name="Accent3 - 40% 4" xfId="127"/>
    <cellStyle name="Accent3 - 40% 5" xfId="128"/>
    <cellStyle name="Accent3 - 40% 6" xfId="129"/>
    <cellStyle name="Accent3 - 40%_Книга1" xfId="130"/>
    <cellStyle name="Accent3 - 60%" xfId="131"/>
    <cellStyle name="Accent3 - 60% 2" xfId="132"/>
    <cellStyle name="Accent3 - 60% 3" xfId="133"/>
    <cellStyle name="Accent3 - 60% 4" xfId="134"/>
    <cellStyle name="Accent3 - 60% 5" xfId="135"/>
    <cellStyle name="Accent3 - 60% 6" xfId="136"/>
    <cellStyle name="Accent3_7-р" xfId="137"/>
    <cellStyle name="Accent4" xfId="138"/>
    <cellStyle name="Accent4 - 20%" xfId="139"/>
    <cellStyle name="Accent4 - 20% 2" xfId="140"/>
    <cellStyle name="Accent4 - 20% 3" xfId="141"/>
    <cellStyle name="Accent4 - 20% 4" xfId="142"/>
    <cellStyle name="Accent4 - 20% 5" xfId="143"/>
    <cellStyle name="Accent4 - 20% 6" xfId="144"/>
    <cellStyle name="Accent4 - 20%_Книга1" xfId="145"/>
    <cellStyle name="Accent4 - 40%" xfId="146"/>
    <cellStyle name="Accent4 - 40% 2" xfId="147"/>
    <cellStyle name="Accent4 - 40% 3" xfId="148"/>
    <cellStyle name="Accent4 - 40% 4" xfId="149"/>
    <cellStyle name="Accent4 - 40% 5" xfId="150"/>
    <cellStyle name="Accent4 - 40% 6" xfId="151"/>
    <cellStyle name="Accent4 - 40%_Книга1" xfId="152"/>
    <cellStyle name="Accent4 - 60%" xfId="153"/>
    <cellStyle name="Accent4 - 60% 2" xfId="154"/>
    <cellStyle name="Accent4 - 60% 3" xfId="155"/>
    <cellStyle name="Accent4 - 60% 4" xfId="156"/>
    <cellStyle name="Accent4 - 60% 5" xfId="157"/>
    <cellStyle name="Accent4 - 60% 6" xfId="158"/>
    <cellStyle name="Accent4_7-р" xfId="159"/>
    <cellStyle name="Accent5" xfId="160"/>
    <cellStyle name="Accent5 - 20%" xfId="161"/>
    <cellStyle name="Accent5 - 20% 2" xfId="162"/>
    <cellStyle name="Accent5 - 20% 3" xfId="163"/>
    <cellStyle name="Accent5 - 20% 4" xfId="164"/>
    <cellStyle name="Accent5 - 20% 5" xfId="165"/>
    <cellStyle name="Accent5 - 20% 6" xfId="166"/>
    <cellStyle name="Accent5 - 20%_Книга1" xfId="167"/>
    <cellStyle name="Accent5 - 40%" xfId="168"/>
    <cellStyle name="Accent5 - 60%" xfId="169"/>
    <cellStyle name="Accent5 - 60% 2" xfId="170"/>
    <cellStyle name="Accent5 - 60% 3" xfId="171"/>
    <cellStyle name="Accent5 - 60% 4" xfId="172"/>
    <cellStyle name="Accent5 - 60% 5" xfId="173"/>
    <cellStyle name="Accent5 - 60% 6" xfId="174"/>
    <cellStyle name="Accent5_7-р" xfId="175"/>
    <cellStyle name="Accent6" xfId="176"/>
    <cellStyle name="Accent6 - 20%" xfId="177"/>
    <cellStyle name="Accent6 - 40%" xfId="178"/>
    <cellStyle name="Accent6 - 40% 2" xfId="179"/>
    <cellStyle name="Accent6 - 40% 3" xfId="180"/>
    <cellStyle name="Accent6 - 40% 4" xfId="181"/>
    <cellStyle name="Accent6 - 40% 5" xfId="182"/>
    <cellStyle name="Accent6 - 40% 6" xfId="183"/>
    <cellStyle name="Accent6 - 40%_Книга1" xfId="184"/>
    <cellStyle name="Accent6 - 60%" xfId="185"/>
    <cellStyle name="Accent6 - 60% 2" xfId="186"/>
    <cellStyle name="Accent6 - 60% 3" xfId="187"/>
    <cellStyle name="Accent6 - 60% 4" xfId="188"/>
    <cellStyle name="Accent6 - 60% 5" xfId="189"/>
    <cellStyle name="Accent6 - 60% 6" xfId="190"/>
    <cellStyle name="Accent6_7-р" xfId="191"/>
    <cellStyle name="Annotations Cell - PerformancePoint" xfId="192"/>
    <cellStyle name="Arial007000001514155735" xfId="193"/>
    <cellStyle name="Arial007000001514155735 2" xfId="194"/>
    <cellStyle name="Arial0070000015536870911" xfId="195"/>
    <cellStyle name="Arial0070000015536870911 2" xfId="196"/>
    <cellStyle name="Arial007000001565535" xfId="197"/>
    <cellStyle name="Arial007000001565535 2" xfId="198"/>
    <cellStyle name="Arial0110010000536870911" xfId="199"/>
    <cellStyle name="Arial01101000015536870911" xfId="200"/>
    <cellStyle name="Arial017010000536870911" xfId="201"/>
    <cellStyle name="Arial018000000536870911" xfId="202"/>
    <cellStyle name="Arial10170100015536870911" xfId="203"/>
    <cellStyle name="Arial10170100015536870911 2" xfId="204"/>
    <cellStyle name="Arial107000000536870911" xfId="205"/>
    <cellStyle name="Arial107000001514155735" xfId="206"/>
    <cellStyle name="Arial107000001514155735 2" xfId="207"/>
    <cellStyle name="Arial107000001514155735FMT" xfId="208"/>
    <cellStyle name="Arial107000001514155735FMT 2" xfId="209"/>
    <cellStyle name="Arial1070000015536870911" xfId="210"/>
    <cellStyle name="Arial1070000015536870911 2" xfId="211"/>
    <cellStyle name="Arial1070000015536870911FMT" xfId="212"/>
    <cellStyle name="Arial1070000015536870911FMT 2" xfId="213"/>
    <cellStyle name="Arial107000001565535" xfId="214"/>
    <cellStyle name="Arial107000001565535 2" xfId="215"/>
    <cellStyle name="Arial107000001565535FMT" xfId="216"/>
    <cellStyle name="Arial107000001565535FMT 2" xfId="217"/>
    <cellStyle name="Arial117100000536870911" xfId="218"/>
    <cellStyle name="Arial118000000536870911" xfId="219"/>
    <cellStyle name="Arial2110100000536870911" xfId="220"/>
    <cellStyle name="Arial21101000015536870911" xfId="221"/>
    <cellStyle name="Arial2170000015536870911" xfId="222"/>
    <cellStyle name="Arial2170000015536870911 2" xfId="223"/>
    <cellStyle name="Arial2170000015536870911FMT" xfId="224"/>
    <cellStyle name="Arial2170000015536870911FMT 2" xfId="225"/>
    <cellStyle name="Bad" xfId="226"/>
    <cellStyle name="Calc Currency (0)" xfId="227"/>
    <cellStyle name="Calc Currency (2)" xfId="228"/>
    <cellStyle name="Calc Percent (0)" xfId="229"/>
    <cellStyle name="Calc Percent (1)" xfId="230"/>
    <cellStyle name="Calc Percent (2)" xfId="231"/>
    <cellStyle name="Calc Units (0)" xfId="232"/>
    <cellStyle name="Calc Units (1)" xfId="233"/>
    <cellStyle name="Calc Units (2)" xfId="234"/>
    <cellStyle name="Calculation" xfId="235"/>
    <cellStyle name="Check Cell" xfId="236"/>
    <cellStyle name="Comma [00]" xfId="237"/>
    <cellStyle name="Comma 2" xfId="238"/>
    <cellStyle name="Comma 3" xfId="239"/>
    <cellStyle name="Currency [00]" xfId="240"/>
    <cellStyle name="Data Cell - PerformancePoint" xfId="241"/>
    <cellStyle name="Data Entry Cell - PerformancePoint" xfId="242"/>
    <cellStyle name="Date Short" xfId="243"/>
    <cellStyle name="Default" xfId="244"/>
    <cellStyle name="Dezimal [0]_PERSONAL" xfId="245"/>
    <cellStyle name="Dezimal_PERSONAL" xfId="246"/>
    <cellStyle name="Emphasis 1" xfId="247"/>
    <cellStyle name="Emphasis 1 2" xfId="248"/>
    <cellStyle name="Emphasis 1 3" xfId="249"/>
    <cellStyle name="Emphasis 1 4" xfId="250"/>
    <cellStyle name="Emphasis 1 5" xfId="251"/>
    <cellStyle name="Emphasis 1 6" xfId="252"/>
    <cellStyle name="Emphasis 2" xfId="253"/>
    <cellStyle name="Emphasis 2 2" xfId="254"/>
    <cellStyle name="Emphasis 2 3" xfId="255"/>
    <cellStyle name="Emphasis 2 4" xfId="256"/>
    <cellStyle name="Emphasis 2 5" xfId="257"/>
    <cellStyle name="Emphasis 2 6" xfId="258"/>
    <cellStyle name="Emphasis 3" xfId="259"/>
    <cellStyle name="Enter Currency (0)" xfId="260"/>
    <cellStyle name="Enter Currency (2)" xfId="261"/>
    <cellStyle name="Enter Units (0)" xfId="262"/>
    <cellStyle name="Enter Units (1)" xfId="263"/>
    <cellStyle name="Enter Units (2)" xfId="264"/>
    <cellStyle name="Euro" xfId="265"/>
    <cellStyle name="Excel Built-in Normal" xfId="266"/>
    <cellStyle name="Explanatory Text" xfId="267"/>
    <cellStyle name="Good" xfId="268"/>
    <cellStyle name="Good 2" xfId="269"/>
    <cellStyle name="Good 3" xfId="270"/>
    <cellStyle name="Good 4" xfId="271"/>
    <cellStyle name="Good_7-р_Из_Системы" xfId="272"/>
    <cellStyle name="Header1" xfId="273"/>
    <cellStyle name="Header2" xfId="274"/>
    <cellStyle name="Heading 1" xfId="275"/>
    <cellStyle name="Heading 2" xfId="276"/>
    <cellStyle name="Heading 3" xfId="277"/>
    <cellStyle name="Heading 4" xfId="278"/>
    <cellStyle name="Input" xfId="279"/>
    <cellStyle name="Link Currency (0)" xfId="280"/>
    <cellStyle name="Link Currency (2)" xfId="281"/>
    <cellStyle name="Link Units (0)" xfId="282"/>
    <cellStyle name="Link Units (1)" xfId="283"/>
    <cellStyle name="Link Units (2)" xfId="284"/>
    <cellStyle name="Linked Cell" xfId="285"/>
    <cellStyle name="Locked Cell - PerformancePoint" xfId="286"/>
    <cellStyle name="Neutral" xfId="287"/>
    <cellStyle name="Neutral 2" xfId="288"/>
    <cellStyle name="Neutral 3" xfId="289"/>
    <cellStyle name="Neutral 4" xfId="290"/>
    <cellStyle name="Neutral_7-р_Из_Системы" xfId="291"/>
    <cellStyle name="Norma11l" xfId="292"/>
    <cellStyle name="Normal" xfId="293"/>
    <cellStyle name="Normal 2" xfId="294"/>
    <cellStyle name="Normal 3" xfId="295"/>
    <cellStyle name="Normal 4" xfId="296"/>
    <cellStyle name="Normal 5" xfId="297"/>
    <cellStyle name="Normal_macro 2012 var 1" xfId="298"/>
    <cellStyle name="Note" xfId="299"/>
    <cellStyle name="Note 2" xfId="300"/>
    <cellStyle name="Note 3" xfId="301"/>
    <cellStyle name="Note 4" xfId="302"/>
    <cellStyle name="Note_7-р_Из_Системы" xfId="303"/>
    <cellStyle name="Output" xfId="304"/>
    <cellStyle name="Percent [0]" xfId="305"/>
    <cellStyle name="Percent [00]" xfId="306"/>
    <cellStyle name="Percent 2" xfId="307"/>
    <cellStyle name="Percent 3" xfId="308"/>
    <cellStyle name="PrePop Currency (0)" xfId="309"/>
    <cellStyle name="PrePop Currency (2)" xfId="310"/>
    <cellStyle name="PrePop Units (0)" xfId="311"/>
    <cellStyle name="PrePop Units (1)" xfId="312"/>
    <cellStyle name="PrePop Units (2)" xfId="313"/>
    <cellStyle name="SAPBEXaggData" xfId="314"/>
    <cellStyle name="SAPBEXaggData 2" xfId="315"/>
    <cellStyle name="SAPBEXaggData 3" xfId="316"/>
    <cellStyle name="SAPBEXaggData 4" xfId="317"/>
    <cellStyle name="SAPBEXaggData 5" xfId="318"/>
    <cellStyle name="SAPBEXaggData 6" xfId="319"/>
    <cellStyle name="SAPBEXaggDataEmph" xfId="320"/>
    <cellStyle name="SAPBEXaggDataEmph 2" xfId="321"/>
    <cellStyle name="SAPBEXaggDataEmph 3" xfId="322"/>
    <cellStyle name="SAPBEXaggDataEmph 4" xfId="323"/>
    <cellStyle name="SAPBEXaggDataEmph 5" xfId="324"/>
    <cellStyle name="SAPBEXaggDataEmph 6" xfId="325"/>
    <cellStyle name="SAPBEXaggItem" xfId="326"/>
    <cellStyle name="SAPBEXaggItem 2" xfId="327"/>
    <cellStyle name="SAPBEXaggItem 3" xfId="328"/>
    <cellStyle name="SAPBEXaggItem 4" xfId="329"/>
    <cellStyle name="SAPBEXaggItem 5" xfId="330"/>
    <cellStyle name="SAPBEXaggItem 6" xfId="331"/>
    <cellStyle name="SAPBEXaggItemX" xfId="332"/>
    <cellStyle name="SAPBEXaggItemX 2" xfId="333"/>
    <cellStyle name="SAPBEXaggItemX 3" xfId="334"/>
    <cellStyle name="SAPBEXaggItemX 4" xfId="335"/>
    <cellStyle name="SAPBEXaggItemX 5" xfId="336"/>
    <cellStyle name="SAPBEXaggItemX 6" xfId="337"/>
    <cellStyle name="SAPBEXchaText" xfId="338"/>
    <cellStyle name="SAPBEXchaText 2" xfId="339"/>
    <cellStyle name="SAPBEXchaText 3" xfId="340"/>
    <cellStyle name="SAPBEXchaText 4" xfId="341"/>
    <cellStyle name="SAPBEXchaText 5" xfId="342"/>
    <cellStyle name="SAPBEXchaText 6" xfId="343"/>
    <cellStyle name="SAPBEXchaText_Приложение_1_к_7-у-о_2009_Кв_1_ФСТ" xfId="344"/>
    <cellStyle name="SAPBEXexcBad7" xfId="345"/>
    <cellStyle name="SAPBEXexcBad7 2" xfId="346"/>
    <cellStyle name="SAPBEXexcBad7 3" xfId="347"/>
    <cellStyle name="SAPBEXexcBad7 4" xfId="348"/>
    <cellStyle name="SAPBEXexcBad7 5" xfId="349"/>
    <cellStyle name="SAPBEXexcBad7 6" xfId="350"/>
    <cellStyle name="SAPBEXexcBad8" xfId="351"/>
    <cellStyle name="SAPBEXexcBad8 2" xfId="352"/>
    <cellStyle name="SAPBEXexcBad8 3" xfId="353"/>
    <cellStyle name="SAPBEXexcBad8 4" xfId="354"/>
    <cellStyle name="SAPBEXexcBad8 5" xfId="355"/>
    <cellStyle name="SAPBEXexcBad8 6" xfId="356"/>
    <cellStyle name="SAPBEXexcBad9" xfId="357"/>
    <cellStyle name="SAPBEXexcBad9 2" xfId="358"/>
    <cellStyle name="SAPBEXexcBad9 3" xfId="359"/>
    <cellStyle name="SAPBEXexcBad9 4" xfId="360"/>
    <cellStyle name="SAPBEXexcBad9 5" xfId="361"/>
    <cellStyle name="SAPBEXexcBad9 6" xfId="362"/>
    <cellStyle name="SAPBEXexcCritical4" xfId="363"/>
    <cellStyle name="SAPBEXexcCritical4 2" xfId="364"/>
    <cellStyle name="SAPBEXexcCritical4 3" xfId="365"/>
    <cellStyle name="SAPBEXexcCritical4 4" xfId="366"/>
    <cellStyle name="SAPBEXexcCritical4 5" xfId="367"/>
    <cellStyle name="SAPBEXexcCritical4 6" xfId="368"/>
    <cellStyle name="SAPBEXexcCritical5" xfId="369"/>
    <cellStyle name="SAPBEXexcCritical5 2" xfId="370"/>
    <cellStyle name="SAPBEXexcCritical5 3" xfId="371"/>
    <cellStyle name="SAPBEXexcCritical5 4" xfId="372"/>
    <cellStyle name="SAPBEXexcCritical5 5" xfId="373"/>
    <cellStyle name="SAPBEXexcCritical5 6" xfId="374"/>
    <cellStyle name="SAPBEXexcCritical6" xfId="375"/>
    <cellStyle name="SAPBEXexcCritical6 2" xfId="376"/>
    <cellStyle name="SAPBEXexcCritical6 3" xfId="377"/>
    <cellStyle name="SAPBEXexcCritical6 4" xfId="378"/>
    <cellStyle name="SAPBEXexcCritical6 5" xfId="379"/>
    <cellStyle name="SAPBEXexcCritical6 6" xfId="380"/>
    <cellStyle name="SAPBEXexcGood1" xfId="381"/>
    <cellStyle name="SAPBEXexcGood1 2" xfId="382"/>
    <cellStyle name="SAPBEXexcGood1 3" xfId="383"/>
    <cellStyle name="SAPBEXexcGood1 4" xfId="384"/>
    <cellStyle name="SAPBEXexcGood1 5" xfId="385"/>
    <cellStyle name="SAPBEXexcGood1 6" xfId="386"/>
    <cellStyle name="SAPBEXexcGood2" xfId="387"/>
    <cellStyle name="SAPBEXexcGood2 2" xfId="388"/>
    <cellStyle name="SAPBEXexcGood2 3" xfId="389"/>
    <cellStyle name="SAPBEXexcGood2 4" xfId="390"/>
    <cellStyle name="SAPBEXexcGood2 5" xfId="391"/>
    <cellStyle name="SAPBEXexcGood2 6" xfId="392"/>
    <cellStyle name="SAPBEXexcGood3" xfId="393"/>
    <cellStyle name="SAPBEXexcGood3 2" xfId="394"/>
    <cellStyle name="SAPBEXexcGood3 3" xfId="395"/>
    <cellStyle name="SAPBEXexcGood3 4" xfId="396"/>
    <cellStyle name="SAPBEXexcGood3 5" xfId="397"/>
    <cellStyle name="SAPBEXexcGood3 6" xfId="398"/>
    <cellStyle name="SAPBEXfilterDrill" xfId="399"/>
    <cellStyle name="SAPBEXfilterDrill 2" xfId="400"/>
    <cellStyle name="SAPBEXfilterDrill 3" xfId="401"/>
    <cellStyle name="SAPBEXfilterDrill 4" xfId="402"/>
    <cellStyle name="SAPBEXfilterDrill 5" xfId="403"/>
    <cellStyle name="SAPBEXfilterDrill 6" xfId="404"/>
    <cellStyle name="SAPBEXfilterItem" xfId="405"/>
    <cellStyle name="SAPBEXfilterItem 2" xfId="406"/>
    <cellStyle name="SAPBEXfilterItem 3" xfId="407"/>
    <cellStyle name="SAPBEXfilterItem 4" xfId="408"/>
    <cellStyle name="SAPBEXfilterItem 5" xfId="409"/>
    <cellStyle name="SAPBEXfilterItem 6" xfId="410"/>
    <cellStyle name="SAPBEXfilterText" xfId="411"/>
    <cellStyle name="SAPBEXfilterText 2" xfId="412"/>
    <cellStyle name="SAPBEXfilterText 3" xfId="413"/>
    <cellStyle name="SAPBEXfilterText 4" xfId="414"/>
    <cellStyle name="SAPBEXfilterText 5" xfId="415"/>
    <cellStyle name="SAPBEXfilterText 6" xfId="416"/>
    <cellStyle name="SAPBEXformats" xfId="417"/>
    <cellStyle name="SAPBEXformats 2" xfId="418"/>
    <cellStyle name="SAPBEXformats 3" xfId="419"/>
    <cellStyle name="SAPBEXformats 4" xfId="420"/>
    <cellStyle name="SAPBEXformats 5" xfId="421"/>
    <cellStyle name="SAPBEXformats 6" xfId="422"/>
    <cellStyle name="SAPBEXheaderItem" xfId="423"/>
    <cellStyle name="SAPBEXheaderItem 2" xfId="424"/>
    <cellStyle name="SAPBEXheaderItem 3" xfId="425"/>
    <cellStyle name="SAPBEXheaderItem 4" xfId="426"/>
    <cellStyle name="SAPBEXheaderItem 5" xfId="427"/>
    <cellStyle name="SAPBEXheaderItem 6" xfId="428"/>
    <cellStyle name="SAPBEXheaderText" xfId="429"/>
    <cellStyle name="SAPBEXheaderText 2" xfId="430"/>
    <cellStyle name="SAPBEXheaderText 3" xfId="431"/>
    <cellStyle name="SAPBEXheaderText 4" xfId="432"/>
    <cellStyle name="SAPBEXheaderText 5" xfId="433"/>
    <cellStyle name="SAPBEXheaderText 6" xfId="434"/>
    <cellStyle name="SAPBEXHLevel0" xfId="435"/>
    <cellStyle name="SAPBEXHLevel0 2" xfId="436"/>
    <cellStyle name="SAPBEXHLevel0 3" xfId="437"/>
    <cellStyle name="SAPBEXHLevel0 4" xfId="438"/>
    <cellStyle name="SAPBEXHLevel0 5" xfId="439"/>
    <cellStyle name="SAPBEXHLevel0 6" xfId="440"/>
    <cellStyle name="SAPBEXHLevel0 7" xfId="441"/>
    <cellStyle name="SAPBEXHLevel0_7y-отчетная_РЖД_2009_04" xfId="442"/>
    <cellStyle name="SAPBEXHLevel0X" xfId="443"/>
    <cellStyle name="SAPBEXHLevel0X 2" xfId="444"/>
    <cellStyle name="SAPBEXHLevel0X 3" xfId="445"/>
    <cellStyle name="SAPBEXHLevel0X 4" xfId="446"/>
    <cellStyle name="SAPBEXHLevel0X 5" xfId="447"/>
    <cellStyle name="SAPBEXHLevel0X 6" xfId="448"/>
    <cellStyle name="SAPBEXHLevel0X 7" xfId="449"/>
    <cellStyle name="SAPBEXHLevel0X 8" xfId="450"/>
    <cellStyle name="SAPBEXHLevel0X 9" xfId="451"/>
    <cellStyle name="SAPBEXHLevel0X_7-р_Из_Системы" xfId="452"/>
    <cellStyle name="SAPBEXHLevel1" xfId="453"/>
    <cellStyle name="SAPBEXHLevel1 2" xfId="454"/>
    <cellStyle name="SAPBEXHLevel1 3" xfId="455"/>
    <cellStyle name="SAPBEXHLevel1 4" xfId="456"/>
    <cellStyle name="SAPBEXHLevel1 5" xfId="457"/>
    <cellStyle name="SAPBEXHLevel1 6" xfId="458"/>
    <cellStyle name="SAPBEXHLevel1 7" xfId="459"/>
    <cellStyle name="SAPBEXHLevel1_7y-отчетная_РЖД_2009_04" xfId="460"/>
    <cellStyle name="SAPBEXHLevel1X" xfId="461"/>
    <cellStyle name="SAPBEXHLevel1X 2" xfId="462"/>
    <cellStyle name="SAPBEXHLevel1X 3" xfId="463"/>
    <cellStyle name="SAPBEXHLevel1X 4" xfId="464"/>
    <cellStyle name="SAPBEXHLevel1X 5" xfId="465"/>
    <cellStyle name="SAPBEXHLevel1X 6" xfId="466"/>
    <cellStyle name="SAPBEXHLevel1X 7" xfId="467"/>
    <cellStyle name="SAPBEXHLevel1X 8" xfId="468"/>
    <cellStyle name="SAPBEXHLevel1X 9" xfId="469"/>
    <cellStyle name="SAPBEXHLevel1X_7-р_Из_Системы" xfId="470"/>
    <cellStyle name="SAPBEXHLevel2" xfId="471"/>
    <cellStyle name="SAPBEXHLevel2 2" xfId="472"/>
    <cellStyle name="SAPBEXHLevel2 3" xfId="473"/>
    <cellStyle name="SAPBEXHLevel2 4" xfId="474"/>
    <cellStyle name="SAPBEXHLevel2 5" xfId="475"/>
    <cellStyle name="SAPBEXHLevel2 6" xfId="476"/>
    <cellStyle name="SAPBEXHLevel2_Приложение_1_к_7-у-о_2009_Кв_1_ФСТ" xfId="477"/>
    <cellStyle name="SAPBEXHLevel2X" xfId="478"/>
    <cellStyle name="SAPBEXHLevel2X 2" xfId="479"/>
    <cellStyle name="SAPBEXHLevel2X 3" xfId="480"/>
    <cellStyle name="SAPBEXHLevel2X 4" xfId="481"/>
    <cellStyle name="SAPBEXHLevel2X 5" xfId="482"/>
    <cellStyle name="SAPBEXHLevel2X 6" xfId="483"/>
    <cellStyle name="SAPBEXHLevel2X 7" xfId="484"/>
    <cellStyle name="SAPBEXHLevel2X 8" xfId="485"/>
    <cellStyle name="SAPBEXHLevel2X 9" xfId="486"/>
    <cellStyle name="SAPBEXHLevel2X_7-р_Из_Системы" xfId="487"/>
    <cellStyle name="SAPBEXHLevel3" xfId="488"/>
    <cellStyle name="SAPBEXHLevel3 2" xfId="489"/>
    <cellStyle name="SAPBEXHLevel3 3" xfId="490"/>
    <cellStyle name="SAPBEXHLevel3 4" xfId="491"/>
    <cellStyle name="SAPBEXHLevel3 5" xfId="492"/>
    <cellStyle name="SAPBEXHLevel3 6" xfId="493"/>
    <cellStyle name="SAPBEXHLevel3_Приложение_1_к_7-у-о_2009_Кв_1_ФСТ" xfId="494"/>
    <cellStyle name="SAPBEXHLevel3X" xfId="495"/>
    <cellStyle name="SAPBEXHLevel3X 2" xfId="496"/>
    <cellStyle name="SAPBEXHLevel3X 3" xfId="497"/>
    <cellStyle name="SAPBEXHLevel3X 4" xfId="498"/>
    <cellStyle name="SAPBEXHLevel3X 5" xfId="499"/>
    <cellStyle name="SAPBEXHLevel3X 6" xfId="500"/>
    <cellStyle name="SAPBEXHLevel3X 7" xfId="501"/>
    <cellStyle name="SAPBEXHLevel3X 8" xfId="502"/>
    <cellStyle name="SAPBEXHLevel3X 9" xfId="503"/>
    <cellStyle name="SAPBEXHLevel3X_7-р_Из_Системы" xfId="504"/>
    <cellStyle name="SAPBEXinputData" xfId="505"/>
    <cellStyle name="SAPBEXinputData 10" xfId="506"/>
    <cellStyle name="SAPBEXinputData 2" xfId="507"/>
    <cellStyle name="SAPBEXinputData 3" xfId="508"/>
    <cellStyle name="SAPBEXinputData 4" xfId="509"/>
    <cellStyle name="SAPBEXinputData 5" xfId="510"/>
    <cellStyle name="SAPBEXinputData 6" xfId="511"/>
    <cellStyle name="SAPBEXinputData 7" xfId="512"/>
    <cellStyle name="SAPBEXinputData 8" xfId="513"/>
    <cellStyle name="SAPBEXinputData 9" xfId="514"/>
    <cellStyle name="SAPBEXinputData_7-р_Из_Системы" xfId="515"/>
    <cellStyle name="SAPBEXItemHeader" xfId="516"/>
    <cellStyle name="SAPBEXresData" xfId="517"/>
    <cellStyle name="SAPBEXresData 2" xfId="518"/>
    <cellStyle name="SAPBEXresData 3" xfId="519"/>
    <cellStyle name="SAPBEXresData 4" xfId="520"/>
    <cellStyle name="SAPBEXresData 5" xfId="521"/>
    <cellStyle name="SAPBEXresData 6" xfId="522"/>
    <cellStyle name="SAPBEXresDataEmph" xfId="523"/>
    <cellStyle name="SAPBEXresDataEmph 2" xfId="524"/>
    <cellStyle name="SAPBEXresDataEmph 2 2" xfId="525"/>
    <cellStyle name="SAPBEXresDataEmph 3" xfId="526"/>
    <cellStyle name="SAPBEXresDataEmph 3 2" xfId="527"/>
    <cellStyle name="SAPBEXresDataEmph 4" xfId="528"/>
    <cellStyle name="SAPBEXresDataEmph 4 2" xfId="529"/>
    <cellStyle name="SAPBEXresDataEmph 5" xfId="530"/>
    <cellStyle name="SAPBEXresDataEmph 5 2" xfId="531"/>
    <cellStyle name="SAPBEXresDataEmph 6" xfId="532"/>
    <cellStyle name="SAPBEXresDataEmph 6 2" xfId="533"/>
    <cellStyle name="SAPBEXresItem" xfId="534"/>
    <cellStyle name="SAPBEXresItem 2" xfId="535"/>
    <cellStyle name="SAPBEXresItem 3" xfId="536"/>
    <cellStyle name="SAPBEXresItem 4" xfId="537"/>
    <cellStyle name="SAPBEXresItem 5" xfId="538"/>
    <cellStyle name="SAPBEXresItem 6" xfId="539"/>
    <cellStyle name="SAPBEXresItemX" xfId="540"/>
    <cellStyle name="SAPBEXresItemX 2" xfId="541"/>
    <cellStyle name="SAPBEXresItemX 3" xfId="542"/>
    <cellStyle name="SAPBEXresItemX 4" xfId="543"/>
    <cellStyle name="SAPBEXresItemX 5" xfId="544"/>
    <cellStyle name="SAPBEXresItemX 6" xfId="545"/>
    <cellStyle name="SAPBEXstdData" xfId="546"/>
    <cellStyle name="SAPBEXstdData 2" xfId="547"/>
    <cellStyle name="SAPBEXstdData 3" xfId="548"/>
    <cellStyle name="SAPBEXstdData 4" xfId="549"/>
    <cellStyle name="SAPBEXstdData 5" xfId="550"/>
    <cellStyle name="SAPBEXstdData 6" xfId="551"/>
    <cellStyle name="SAPBEXstdData_Приложение_1_к_7-у-о_2009_Кв_1_ФСТ" xfId="552"/>
    <cellStyle name="SAPBEXstdDataEmph" xfId="553"/>
    <cellStyle name="SAPBEXstdDataEmph 2" xfId="554"/>
    <cellStyle name="SAPBEXstdDataEmph 3" xfId="555"/>
    <cellStyle name="SAPBEXstdDataEmph 4" xfId="556"/>
    <cellStyle name="SAPBEXstdDataEmph 5" xfId="557"/>
    <cellStyle name="SAPBEXstdDataEmph 6" xfId="558"/>
    <cellStyle name="SAPBEXstdItem" xfId="559"/>
    <cellStyle name="SAPBEXstdItem 2" xfId="560"/>
    <cellStyle name="SAPBEXstdItem 3" xfId="561"/>
    <cellStyle name="SAPBEXstdItem 4" xfId="562"/>
    <cellStyle name="SAPBEXstdItem 5" xfId="563"/>
    <cellStyle name="SAPBEXstdItem 6" xfId="564"/>
    <cellStyle name="SAPBEXstdItem 7" xfId="565"/>
    <cellStyle name="SAPBEXstdItem_7-р" xfId="566"/>
    <cellStyle name="SAPBEXstdItemX" xfId="567"/>
    <cellStyle name="SAPBEXstdItemX 2" xfId="568"/>
    <cellStyle name="SAPBEXstdItemX 3" xfId="569"/>
    <cellStyle name="SAPBEXstdItemX 4" xfId="570"/>
    <cellStyle name="SAPBEXstdItemX 5" xfId="571"/>
    <cellStyle name="SAPBEXstdItemX 6" xfId="572"/>
    <cellStyle name="SAPBEXtitle" xfId="573"/>
    <cellStyle name="SAPBEXtitle 2" xfId="574"/>
    <cellStyle name="SAPBEXtitle 3" xfId="575"/>
    <cellStyle name="SAPBEXtitle 4" xfId="576"/>
    <cellStyle name="SAPBEXtitle 5" xfId="577"/>
    <cellStyle name="SAPBEXtitle 6" xfId="578"/>
    <cellStyle name="SAPBEXunassignedItem" xfId="579"/>
    <cellStyle name="SAPBEXunassignedItem 2" xfId="580"/>
    <cellStyle name="SAPBEXundefined" xfId="581"/>
    <cellStyle name="SAPBEXundefined 2" xfId="582"/>
    <cellStyle name="SAPBEXundefined 3" xfId="583"/>
    <cellStyle name="SAPBEXundefined 4" xfId="584"/>
    <cellStyle name="SAPBEXundefined 5" xfId="585"/>
    <cellStyle name="SAPBEXundefined 6" xfId="586"/>
    <cellStyle name="Sheet Title" xfId="587"/>
    <cellStyle name="styleColumnTitles" xfId="588"/>
    <cellStyle name="styleDateRange" xfId="589"/>
    <cellStyle name="styleHidden" xfId="590"/>
    <cellStyle name="styleNormal" xfId="591"/>
    <cellStyle name="styleSeriesAttributes" xfId="592"/>
    <cellStyle name="styleSeriesData" xfId="593"/>
    <cellStyle name="styleSeriesDataForecast" xfId="594"/>
    <cellStyle name="styleSeriesDataForecastNA" xfId="595"/>
    <cellStyle name="styleSeriesDataNA" xfId="596"/>
    <cellStyle name="Text Indent A" xfId="597"/>
    <cellStyle name="Text Indent B" xfId="598"/>
    <cellStyle name="Text Indent C" xfId="599"/>
    <cellStyle name="Times New Roman0181000015536870911" xfId="600"/>
    <cellStyle name="Title" xfId="601"/>
    <cellStyle name="Total" xfId="602"/>
    <cellStyle name="Warning Text" xfId="603"/>
    <cellStyle name="Акцент1 2" xfId="604"/>
    <cellStyle name="Акцент2 2" xfId="605"/>
    <cellStyle name="Акцент3 2" xfId="606"/>
    <cellStyle name="Акцент4 2" xfId="607"/>
    <cellStyle name="Акцент5 2" xfId="608"/>
    <cellStyle name="Акцент6 2" xfId="609"/>
    <cellStyle name="Ввод  2" xfId="610"/>
    <cellStyle name="Вывод 2" xfId="611"/>
    <cellStyle name="Вычисление 2" xfId="612"/>
    <cellStyle name="Гиперссылка 2" xfId="613"/>
    <cellStyle name="Гиперссылка 3" xfId="614"/>
    <cellStyle name="Гиперссылка 4" xfId="615"/>
    <cellStyle name="Денежный 2" xfId="616"/>
    <cellStyle name="Итог 2" xfId="617"/>
    <cellStyle name="Контрольная ячейка 2" xfId="618"/>
    <cellStyle name="Нейтральный 2" xfId="619"/>
    <cellStyle name="Обычный" xfId="0" builtinId="0"/>
    <cellStyle name="Обычный 10" xfId="620"/>
    <cellStyle name="Обычный 11" xfId="621"/>
    <cellStyle name="Обычный 12" xfId="622"/>
    <cellStyle name="Обычный 12 2" xfId="623"/>
    <cellStyle name="Обычный 12_Т-НахВТО-газ-28.09.12" xfId="624"/>
    <cellStyle name="Обычный 13" xfId="625"/>
    <cellStyle name="Обычный 14" xfId="626"/>
    <cellStyle name="Обычный 15" xfId="627"/>
    <cellStyle name="Обычный 16" xfId="628"/>
    <cellStyle name="Обычный 16 2" xfId="629"/>
    <cellStyle name="Обычный 17" xfId="630"/>
    <cellStyle name="Обычный 18" xfId="2"/>
    <cellStyle name="Обычный 18 2" xfId="631"/>
    <cellStyle name="Обычный 19" xfId="632"/>
    <cellStyle name="Обычный 2" xfId="3"/>
    <cellStyle name="Обычный 2 10" xfId="633"/>
    <cellStyle name="Обычный 2 10 2" xfId="634"/>
    <cellStyle name="Обычный 2 11" xfId="635"/>
    <cellStyle name="Обычный 2 11 2" xfId="636"/>
    <cellStyle name="Обычный 2 11_Книга1" xfId="637"/>
    <cellStyle name="Обычный 2 12" xfId="638"/>
    <cellStyle name="Обычный 2 12 2" xfId="639"/>
    <cellStyle name="Обычный 2 12_Книга1" xfId="640"/>
    <cellStyle name="Обычный 2 13" xfId="641"/>
    <cellStyle name="Обычный 2 14" xfId="642"/>
    <cellStyle name="Обычный 2 2" xfId="643"/>
    <cellStyle name="Обычный 2 2 2" xfId="4"/>
    <cellStyle name="Обычный 2 2 2 2" xfId="644"/>
    <cellStyle name="Обычный 2 2 2 2 2" xfId="645"/>
    <cellStyle name="Обычный 2 2 2 2 2 2" xfId="646"/>
    <cellStyle name="Обычный 2 2 2 2 2 2 2" xfId="647"/>
    <cellStyle name="Обычный 2 2 3" xfId="648"/>
    <cellStyle name="Обычный 2 3" xfId="649"/>
    <cellStyle name="Обычный 2 4" xfId="650"/>
    <cellStyle name="Обычный 2 4 2" xfId="651"/>
    <cellStyle name="Обычный 2 5" xfId="652"/>
    <cellStyle name="Обычный 2 6" xfId="653"/>
    <cellStyle name="Обычный 2 7" xfId="654"/>
    <cellStyle name="Обычный 2 8" xfId="655"/>
    <cellStyle name="Обычный 2 9" xfId="656"/>
    <cellStyle name="Обычный 2_Новые Рекоменд.среднесут. нормы питания в дошкольных организациях" xfId="657"/>
    <cellStyle name="Обычный 20" xfId="658"/>
    <cellStyle name="Обычный 21" xfId="659"/>
    <cellStyle name="Обычный 22" xfId="660"/>
    <cellStyle name="Обычный 23" xfId="661"/>
    <cellStyle name="Обычный 24" xfId="662"/>
    <cellStyle name="Обычный 25" xfId="663"/>
    <cellStyle name="Обычный 26" xfId="664"/>
    <cellStyle name="Обычный 27" xfId="665"/>
    <cellStyle name="Обычный 28" xfId="666"/>
    <cellStyle name="Обычный 29" xfId="667"/>
    <cellStyle name="Обычный 3" xfId="668"/>
    <cellStyle name="Обычный 3 2" xfId="669"/>
    <cellStyle name="Обычный 3 3" xfId="670"/>
    <cellStyle name="Обычный 3 4" xfId="671"/>
    <cellStyle name="Обычный 3 5" xfId="672"/>
    <cellStyle name="Обычный 3_RZD_2009-2030_macromodel_090518" xfId="673"/>
    <cellStyle name="Обычный 30" xfId="674"/>
    <cellStyle name="Обычный 31" xfId="675"/>
    <cellStyle name="Обычный 32" xfId="676"/>
    <cellStyle name="Обычный 33" xfId="677"/>
    <cellStyle name="Обычный 34" xfId="678"/>
    <cellStyle name="Обычный 34 2" xfId="679"/>
    <cellStyle name="Обычный 34 2 2" xfId="680"/>
    <cellStyle name="Обычный 34 3" xfId="681"/>
    <cellStyle name="Обычный 35" xfId="682"/>
    <cellStyle name="Обычный 36" xfId="683"/>
    <cellStyle name="Обычный 37" xfId="684"/>
    <cellStyle name="Обычный 38" xfId="685"/>
    <cellStyle name="Обычный 39" xfId="686"/>
    <cellStyle name="Обычный 4" xfId="687"/>
    <cellStyle name="Обычный 4 2" xfId="688"/>
    <cellStyle name="Обычный 4 2 2" xfId="689"/>
    <cellStyle name="Обычный 4 2_Книга1" xfId="690"/>
    <cellStyle name="Обычный 4 3 2 2 2" xfId="691"/>
    <cellStyle name="Обычный 4_ЦФ запрос2008-2009" xfId="692"/>
    <cellStyle name="Обычный 40" xfId="693"/>
    <cellStyle name="Обычный 41" xfId="694"/>
    <cellStyle name="Обычный 42" xfId="695"/>
    <cellStyle name="Обычный 43" xfId="696"/>
    <cellStyle name="Обычный 44" xfId="697"/>
    <cellStyle name="Обычный 45" xfId="698"/>
    <cellStyle name="Обычный 46" xfId="699"/>
    <cellStyle name="Обычный 47" xfId="700"/>
    <cellStyle name="Обычный 48" xfId="701"/>
    <cellStyle name="Обычный 49" xfId="702"/>
    <cellStyle name="Обычный 5" xfId="703"/>
    <cellStyle name="Обычный 50" xfId="704"/>
    <cellStyle name="Обычный 51" xfId="705"/>
    <cellStyle name="Обычный 52" xfId="706"/>
    <cellStyle name="Обычный 53" xfId="707"/>
    <cellStyle name="Обычный 54" xfId="708"/>
    <cellStyle name="Обычный 54 2" xfId="709"/>
    <cellStyle name="Обычный 55" xfId="710"/>
    <cellStyle name="Обычный 56" xfId="711"/>
    <cellStyle name="Обычный 57" xfId="712"/>
    <cellStyle name="Обычный 58" xfId="713"/>
    <cellStyle name="Обычный 59" xfId="714"/>
    <cellStyle name="Обычный 6" xfId="715"/>
    <cellStyle name="Обычный 6 2" xfId="716"/>
    <cellStyle name="Обычный 60" xfId="717"/>
    <cellStyle name="Обычный 61" xfId="718"/>
    <cellStyle name="Обычный 62" xfId="719"/>
    <cellStyle name="Обычный 63" xfId="720"/>
    <cellStyle name="Обычный 64" xfId="5"/>
    <cellStyle name="Обычный 65" xfId="721"/>
    <cellStyle name="Обычный 66" xfId="722"/>
    <cellStyle name="Обычный 67" xfId="723"/>
    <cellStyle name="Обычный 68" xfId="724"/>
    <cellStyle name="Обычный 69" xfId="725"/>
    <cellStyle name="Обычный 7" xfId="726"/>
    <cellStyle name="Обычный 8" xfId="727"/>
    <cellStyle name="Обычный 8 2" xfId="728"/>
    <cellStyle name="Обычный 9" xfId="729"/>
    <cellStyle name="Обычный 9 2" xfId="730"/>
    <cellStyle name="Обычный 97" xfId="731"/>
    <cellStyle name="Плохой 2" xfId="732"/>
    <cellStyle name="Пояснение 2" xfId="733"/>
    <cellStyle name="Примечание 2" xfId="734"/>
    <cellStyle name="Процентный 10" xfId="735"/>
    <cellStyle name="Процентный 11" xfId="736"/>
    <cellStyle name="Процентный 12" xfId="737"/>
    <cellStyle name="Процентный 13" xfId="738"/>
    <cellStyle name="Процентный 14" xfId="739"/>
    <cellStyle name="Процентный 15" xfId="740"/>
    <cellStyle name="Процентный 16" xfId="741"/>
    <cellStyle name="Процентный 16 2" xfId="742"/>
    <cellStyle name="Процентный 16 2 2" xfId="743"/>
    <cellStyle name="Процентный 16 3" xfId="744"/>
    <cellStyle name="Процентный 17" xfId="745"/>
    <cellStyle name="Процентный 18" xfId="746"/>
    <cellStyle name="Процентный 2" xfId="747"/>
    <cellStyle name="Процентный 2 2" xfId="748"/>
    <cellStyle name="Процентный 2 2 2" xfId="749"/>
    <cellStyle name="Процентный 2 2 3" xfId="750"/>
    <cellStyle name="Процентный 3" xfId="751"/>
    <cellStyle name="Процентный 4" xfId="752"/>
    <cellStyle name="Процентный 5" xfId="753"/>
    <cellStyle name="Процентный 6" xfId="754"/>
    <cellStyle name="Процентный 7" xfId="755"/>
    <cellStyle name="Процентный 8" xfId="756"/>
    <cellStyle name="Процентный 9" xfId="757"/>
    <cellStyle name="Сверхулин" xfId="758"/>
    <cellStyle name="Связанная ячейка 2" xfId="759"/>
    <cellStyle name="Стиль 1" xfId="760"/>
    <cellStyle name="Стиль 1 2" xfId="761"/>
    <cellStyle name="Стиль 1 3" xfId="762"/>
    <cellStyle name="Стиль 1 4" xfId="763"/>
    <cellStyle name="Стиль 1 5" xfId="764"/>
    <cellStyle name="Стиль 1 6" xfId="765"/>
    <cellStyle name="Стиль 1 7" xfId="766"/>
    <cellStyle name="Стиль 1_Книга2" xfId="767"/>
    <cellStyle name="Стиль 2" xfId="768"/>
    <cellStyle name="Стиль 3" xfId="769"/>
    <cellStyle name="Стиль 4" xfId="770"/>
    <cellStyle name="ТаблицаТекст" xfId="771"/>
    <cellStyle name="Текст предупреждения 2" xfId="772"/>
    <cellStyle name="Тысячи [0]_Chart1 (Sales &amp; Costs)" xfId="773"/>
    <cellStyle name="Тысячи_Chart1 (Sales &amp; Costs)" xfId="774"/>
    <cellStyle name="Финансовый" xfId="1" builtinId="3"/>
    <cellStyle name="Финансовый [0] 2" xfId="775"/>
    <cellStyle name="Финансовый [0] 3" xfId="776"/>
    <cellStyle name="Финансовый 10" xfId="777"/>
    <cellStyle name="Финансовый 11" xfId="778"/>
    <cellStyle name="Финансовый 12" xfId="779"/>
    <cellStyle name="Финансовый 13" xfId="780"/>
    <cellStyle name="Финансовый 14" xfId="781"/>
    <cellStyle name="Финансовый 15" xfId="782"/>
    <cellStyle name="Финансовый 16" xfId="783"/>
    <cellStyle name="Финансовый 17" xfId="784"/>
    <cellStyle name="Финансовый 18" xfId="785"/>
    <cellStyle name="Финансовый 19" xfId="6"/>
    <cellStyle name="Финансовый 19 2" xfId="786"/>
    <cellStyle name="Финансовый 19 3" xfId="787"/>
    <cellStyle name="Финансовый 2" xfId="788"/>
    <cellStyle name="Финансовый 2 10" xfId="789"/>
    <cellStyle name="Финансовый 2 2" xfId="790"/>
    <cellStyle name="Финансовый 2 2 2" xfId="791"/>
    <cellStyle name="Финансовый 2 2 2 2" xfId="792"/>
    <cellStyle name="Финансовый 2 2 3" xfId="793"/>
    <cellStyle name="Финансовый 2 2 3 2" xfId="794"/>
    <cellStyle name="Финансовый 2 2 3 3" xfId="7"/>
    <cellStyle name="Финансовый 2 2 3 4" xfId="795"/>
    <cellStyle name="Финансовый 2 2 4" xfId="796"/>
    <cellStyle name="Финансовый 2 2 4 2" xfId="797"/>
    <cellStyle name="Финансовый 2 2 4 3" xfId="798"/>
    <cellStyle name="Финансовый 2 2 4 4" xfId="799"/>
    <cellStyle name="Финансовый 2 3" xfId="800"/>
    <cellStyle name="Финансовый 2 3 2" xfId="801"/>
    <cellStyle name="Финансовый 2 3 2 2" xfId="802"/>
    <cellStyle name="Финансовый 2 3 2 3" xfId="8"/>
    <cellStyle name="Финансовый 2 3 2 4" xfId="803"/>
    <cellStyle name="Финансовый 2 4" xfId="804"/>
    <cellStyle name="Финансовый 2 5" xfId="805"/>
    <cellStyle name="Финансовый 2 6" xfId="806"/>
    <cellStyle name="Финансовый 2 7" xfId="807"/>
    <cellStyle name="Финансовый 2 8" xfId="808"/>
    <cellStyle name="Финансовый 2 9" xfId="809"/>
    <cellStyle name="Финансовый 20" xfId="810"/>
    <cellStyle name="Финансовый 21" xfId="811"/>
    <cellStyle name="Финансовый 22" xfId="812"/>
    <cellStyle name="Финансовый 23" xfId="813"/>
    <cellStyle name="Финансовый 24" xfId="814"/>
    <cellStyle name="Финансовый 25" xfId="815"/>
    <cellStyle name="Финансовый 26" xfId="816"/>
    <cellStyle name="Финансовый 27" xfId="817"/>
    <cellStyle name="Финансовый 28" xfId="818"/>
    <cellStyle name="Финансовый 29" xfId="819"/>
    <cellStyle name="Финансовый 3" xfId="820"/>
    <cellStyle name="Финансовый 3 2" xfId="821"/>
    <cellStyle name="Финансовый 30" xfId="822"/>
    <cellStyle name="Финансовый 31" xfId="823"/>
    <cellStyle name="Финансовый 4" xfId="824"/>
    <cellStyle name="Финансовый 4 2" xfId="825"/>
    <cellStyle name="Финансовый 5" xfId="826"/>
    <cellStyle name="Финансовый 6" xfId="827"/>
    <cellStyle name="Финансовый 7" xfId="828"/>
    <cellStyle name="Финансовый 8" xfId="829"/>
    <cellStyle name="Финансовый 9" xfId="830"/>
    <cellStyle name="Хороший 2" xfId="831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11\&#1050;&#1086;&#1085;&#1090;&#1088;&#1086;&#1083;&#1100;&#1085;&#1086;%20-%20&#1089;&#1095;&#1077;&#1090;&#1085;&#1072;&#1103;%20&#1087;&#1072;&#1083;&#1072;&#1090;&#1072;%20&#1056;&#1086;&#1089;&#1090;&#1086;&#1074;&#1089;&#1082;&#1086;&#1081;%20&#1086;&#1073;&#1083;&#1072;&#1089;&#1090;&#1080;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&#1052;&#1086;&#1080;%20&#1076;&#1086;&#1082;&#1091;&#1084;&#1077;&#1085;&#1090;&#1099;\&#1052;&#1054;&#1041;\06-03-06\Var2.7%20(version%20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7"/>
  <sheetViews>
    <sheetView tabSelected="1" zoomScale="85" zoomScaleNormal="85" zoomScaleSheetLayoutView="75" workbookViewId="0">
      <selection sqref="A1:XFD1048576"/>
    </sheetView>
  </sheetViews>
  <sheetFormatPr defaultRowHeight="12.75" x14ac:dyDescent="0.25"/>
  <cols>
    <col min="1" max="1" width="47.85546875" style="2" customWidth="1"/>
    <col min="2" max="2" width="16.28515625" style="2" hidden="1" customWidth="1"/>
    <col min="3" max="4" width="16.28515625" style="4" hidden="1" customWidth="1"/>
    <col min="5" max="13" width="21.7109375" style="25" customWidth="1"/>
    <col min="14" max="14" width="9" style="1" hidden="1" customWidth="1"/>
    <col min="15" max="15" width="17" style="1" hidden="1" customWidth="1"/>
    <col min="16" max="16" width="15.5703125" style="1" hidden="1" customWidth="1"/>
    <col min="17" max="17" width="15.42578125" style="1" hidden="1" customWidth="1"/>
    <col min="18" max="18" width="15.5703125" style="1" hidden="1" customWidth="1"/>
    <col min="19" max="19" width="13.5703125" style="1" hidden="1" customWidth="1"/>
    <col min="20" max="20" width="17.140625" style="1" hidden="1" customWidth="1"/>
    <col min="21" max="23" width="9.140625" style="1" customWidth="1"/>
    <col min="24" max="16384" width="9.140625" style="2"/>
  </cols>
  <sheetData>
    <row r="1" spans="1:23" ht="12.75" customHeight="1" x14ac:dyDescent="0.25">
      <c r="A1" s="98" t="s">
        <v>129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23" ht="12.75" customHeight="1" x14ac:dyDescent="0.25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23" ht="12.75" customHeight="1" x14ac:dyDescent="0.25">
      <c r="A3" s="98" t="s">
        <v>106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23" ht="12.75" customHeight="1" x14ac:dyDescent="0.25">
      <c r="A4" s="98" t="s">
        <v>107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23" ht="12.75" customHeight="1" x14ac:dyDescent="0.25">
      <c r="A5" s="98" t="s">
        <v>1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</row>
    <row r="6" spans="1:23" x14ac:dyDescent="0.25">
      <c r="A6" s="3"/>
      <c r="B6" s="3"/>
      <c r="E6" s="5"/>
      <c r="F6" s="5"/>
      <c r="G6" s="5"/>
      <c r="H6" s="5"/>
      <c r="I6" s="5"/>
      <c r="J6" s="5"/>
      <c r="K6" s="5"/>
      <c r="L6" s="5"/>
      <c r="M6" s="5"/>
    </row>
    <row r="7" spans="1:23" s="93" customFormat="1" ht="42.75" customHeight="1" x14ac:dyDescent="0.25">
      <c r="A7" s="97" t="s">
        <v>108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s="93" customFormat="1" x14ac:dyDescent="0.25">
      <c r="A8" s="7"/>
      <c r="B8" s="7"/>
      <c r="C8" s="8"/>
      <c r="D8" s="8"/>
      <c r="E8" s="9"/>
      <c r="F8" s="9"/>
      <c r="G8" s="9"/>
      <c r="H8" s="9"/>
      <c r="I8" s="9"/>
      <c r="J8" s="9"/>
      <c r="K8" s="9"/>
      <c r="L8" s="9"/>
      <c r="M8" s="9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s="93" customFormat="1" ht="15.75" customHeight="1" thickBot="1" x14ac:dyDescent="0.3">
      <c r="A9" s="100" t="s">
        <v>2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s="93" customFormat="1" ht="13.5" customHeight="1" thickBot="1" x14ac:dyDescent="0.3">
      <c r="A10" s="101" t="s">
        <v>3</v>
      </c>
      <c r="B10" s="101"/>
      <c r="C10" s="103"/>
      <c r="D10" s="103"/>
      <c r="E10" s="105" t="s">
        <v>4</v>
      </c>
      <c r="F10" s="105"/>
      <c r="G10" s="105"/>
      <c r="H10" s="105" t="s">
        <v>5</v>
      </c>
      <c r="I10" s="105"/>
      <c r="J10" s="105"/>
      <c r="K10" s="105" t="s">
        <v>105</v>
      </c>
      <c r="L10" s="105"/>
      <c r="M10" s="105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s="93" customFormat="1" ht="102.75" thickBot="1" x14ac:dyDescent="0.3">
      <c r="A11" s="102"/>
      <c r="B11" s="102"/>
      <c r="C11" s="104"/>
      <c r="D11" s="104"/>
      <c r="E11" s="10" t="s">
        <v>124</v>
      </c>
      <c r="F11" s="10" t="s">
        <v>125</v>
      </c>
      <c r="G11" s="10" t="s">
        <v>128</v>
      </c>
      <c r="H11" s="10" t="s">
        <v>124</v>
      </c>
      <c r="I11" s="10" t="s">
        <v>125</v>
      </c>
      <c r="J11" s="10" t="s">
        <v>128</v>
      </c>
      <c r="K11" s="10" t="s">
        <v>126</v>
      </c>
      <c r="L11" s="10" t="s">
        <v>127</v>
      </c>
      <c r="M11" s="10" t="s">
        <v>128</v>
      </c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s="93" customFormat="1" ht="21" customHeight="1" x14ac:dyDescent="0.25">
      <c r="A12" s="11" t="s">
        <v>6</v>
      </c>
      <c r="B12" s="11"/>
      <c r="C12" s="8"/>
      <c r="D12" s="8"/>
      <c r="E12" s="12"/>
      <c r="F12" s="12"/>
      <c r="G12" s="12"/>
      <c r="H12" s="12"/>
      <c r="I12" s="12"/>
      <c r="J12" s="12"/>
      <c r="K12" s="12"/>
      <c r="L12" s="12"/>
      <c r="M12" s="12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s="93" customFormat="1" ht="12.75" customHeight="1" thickBot="1" x14ac:dyDescent="0.3">
      <c r="C13" s="8"/>
      <c r="D13" s="8"/>
      <c r="E13" s="12"/>
      <c r="F13" s="12"/>
      <c r="G13" s="12"/>
      <c r="H13" s="12"/>
      <c r="I13" s="12"/>
      <c r="J13" s="12"/>
      <c r="K13" s="12"/>
      <c r="L13" s="12"/>
      <c r="M13" s="12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s="16" customFormat="1" ht="33.75" customHeight="1" x14ac:dyDescent="0.25">
      <c r="A14" s="13" t="s">
        <v>7</v>
      </c>
      <c r="B14" s="13"/>
      <c r="C14" s="94"/>
      <c r="D14" s="94"/>
      <c r="E14" s="14">
        <f t="shared" ref="E14:M14" si="0">SUM(E15:E16)</f>
        <v>2353.1</v>
      </c>
      <c r="F14" s="14">
        <f t="shared" ref="F14" si="1">SUM(F15:F16)</f>
        <v>190.8</v>
      </c>
      <c r="G14" s="14">
        <f t="shared" si="0"/>
        <v>0</v>
      </c>
      <c r="H14" s="14">
        <f t="shared" si="0"/>
        <v>2374.6999999999998</v>
      </c>
      <c r="I14" s="14">
        <f t="shared" ref="I14" si="2">SUM(I15:I16)</f>
        <v>192.6</v>
      </c>
      <c r="J14" s="14">
        <f t="shared" si="0"/>
        <v>0</v>
      </c>
      <c r="K14" s="14">
        <f t="shared" si="0"/>
        <v>1790.7</v>
      </c>
      <c r="L14" s="14">
        <f t="shared" ref="L14" si="3">SUM(L15:L16)</f>
        <v>168.5</v>
      </c>
      <c r="M14" s="14">
        <f t="shared" si="0"/>
        <v>0</v>
      </c>
      <c r="N14" s="15"/>
      <c r="O14" s="15"/>
      <c r="P14" s="15"/>
      <c r="Q14" s="15"/>
      <c r="R14" s="15"/>
      <c r="S14" s="15"/>
      <c r="T14" s="15"/>
      <c r="U14" s="15"/>
      <c r="V14" s="15"/>
      <c r="W14" s="15"/>
    </row>
    <row r="15" spans="1:23" s="20" customFormat="1" ht="47.25" customHeight="1" x14ac:dyDescent="0.25">
      <c r="A15" s="17" t="s">
        <v>8</v>
      </c>
      <c r="B15" s="17" t="s">
        <v>9</v>
      </c>
      <c r="C15" s="18">
        <v>902</v>
      </c>
      <c r="D15" s="18" t="s">
        <v>10</v>
      </c>
      <c r="E15" s="19">
        <v>2353.1</v>
      </c>
      <c r="F15" s="19">
        <f>190.8</f>
        <v>190.8</v>
      </c>
      <c r="G15" s="19"/>
      <c r="H15" s="19">
        <v>2374.6999999999998</v>
      </c>
      <c r="I15" s="19">
        <f>192.6</f>
        <v>192.6</v>
      </c>
      <c r="J15" s="19"/>
      <c r="K15" s="19">
        <v>1790.7</v>
      </c>
      <c r="L15" s="19">
        <f>168.5</f>
        <v>168.5</v>
      </c>
      <c r="M15" s="19"/>
      <c r="N15" s="1"/>
      <c r="O15" s="1">
        <f>E15*7.5/92.5</f>
        <v>190.79189189189188</v>
      </c>
      <c r="P15" s="1">
        <f>G15-O15</f>
        <v>-190.79189189189188</v>
      </c>
      <c r="Q15" s="1">
        <f>H15*7.5/92.5</f>
        <v>192.54324324324324</v>
      </c>
      <c r="R15" s="1">
        <f>J15-Q15</f>
        <v>-192.54324324324324</v>
      </c>
      <c r="S15" s="1">
        <f>K15*8.6/91.4</f>
        <v>168.49037199124726</v>
      </c>
      <c r="T15" s="1">
        <f>M15-S15</f>
        <v>-168.49037199124726</v>
      </c>
      <c r="U15" s="1"/>
      <c r="V15" s="1"/>
      <c r="W15" s="1"/>
    </row>
    <row r="16" spans="1:23" s="20" customFormat="1" ht="13.5" thickBot="1" x14ac:dyDescent="0.3">
      <c r="A16" s="21"/>
      <c r="B16" s="21"/>
      <c r="C16" s="22"/>
      <c r="D16" s="22"/>
      <c r="E16" s="23"/>
      <c r="F16" s="23"/>
      <c r="G16" s="23"/>
      <c r="H16" s="23"/>
      <c r="I16" s="23"/>
      <c r="J16" s="23"/>
      <c r="K16" s="23"/>
      <c r="L16" s="23"/>
      <c r="M16" s="23"/>
      <c r="N16" s="1"/>
      <c r="O16" s="1">
        <f t="shared" ref="O16:O31" si="4">E16*7.5/92.5</f>
        <v>0</v>
      </c>
      <c r="P16" s="1">
        <f t="shared" ref="P16:P99" si="5">G16-O16</f>
        <v>0</v>
      </c>
      <c r="Q16" s="1">
        <f t="shared" ref="Q16:Q31" si="6">H16*7.5/92.5</f>
        <v>0</v>
      </c>
      <c r="R16" s="1">
        <f t="shared" ref="R16:R99" si="7">J16-Q16</f>
        <v>0</v>
      </c>
      <c r="S16" s="1">
        <f t="shared" ref="S16:S17" si="8">K16*7.5/92.5</f>
        <v>0</v>
      </c>
      <c r="T16" s="1">
        <f t="shared" ref="T16:T99" si="9">M16-S16</f>
        <v>0</v>
      </c>
      <c r="U16" s="1"/>
      <c r="V16" s="1"/>
      <c r="W16" s="1"/>
    </row>
    <row r="17" spans="1:23" s="20" customFormat="1" ht="13.5" thickBot="1" x14ac:dyDescent="0.3">
      <c r="A17" s="24"/>
      <c r="B17" s="24"/>
      <c r="C17" s="4"/>
      <c r="D17" s="4"/>
      <c r="E17" s="25"/>
      <c r="F17" s="25"/>
      <c r="G17" s="25"/>
      <c r="H17" s="25"/>
      <c r="I17" s="25"/>
      <c r="J17" s="25"/>
      <c r="K17" s="25"/>
      <c r="L17" s="25"/>
      <c r="M17" s="25"/>
      <c r="N17" s="1"/>
      <c r="O17" s="1">
        <f t="shared" si="4"/>
        <v>0</v>
      </c>
      <c r="P17" s="1">
        <f t="shared" si="5"/>
        <v>0</v>
      </c>
      <c r="Q17" s="1">
        <f t="shared" si="6"/>
        <v>0</v>
      </c>
      <c r="R17" s="1">
        <f t="shared" si="7"/>
        <v>0</v>
      </c>
      <c r="S17" s="1">
        <f t="shared" si="8"/>
        <v>0</v>
      </c>
      <c r="T17" s="1">
        <f t="shared" si="9"/>
        <v>0</v>
      </c>
      <c r="U17" s="1"/>
      <c r="V17" s="1"/>
      <c r="W17" s="1"/>
    </row>
    <row r="18" spans="1:23" s="16" customFormat="1" ht="33.75" customHeight="1" x14ac:dyDescent="0.25">
      <c r="A18" s="13" t="s">
        <v>11</v>
      </c>
      <c r="B18" s="13"/>
      <c r="C18" s="94"/>
      <c r="D18" s="94"/>
      <c r="E18" s="26">
        <f t="shared" ref="E18:M18" si="10">SUM(E19:E26)</f>
        <v>54909.200000000004</v>
      </c>
      <c r="F18" s="26">
        <f t="shared" ref="F18" si="11">SUM(F19:F26)</f>
        <v>1062</v>
      </c>
      <c r="G18" s="26">
        <f t="shared" si="10"/>
        <v>0</v>
      </c>
      <c r="H18" s="26">
        <f t="shared" si="10"/>
        <v>55909</v>
      </c>
      <c r="I18" s="26">
        <f t="shared" ref="I18" si="12">SUM(I19:I26)</f>
        <v>1100</v>
      </c>
      <c r="J18" s="26">
        <f t="shared" si="10"/>
        <v>0</v>
      </c>
      <c r="K18" s="26">
        <f t="shared" si="10"/>
        <v>55890.2</v>
      </c>
      <c r="L18" s="26">
        <f t="shared" ref="L18" si="13">SUM(L19:L26)</f>
        <v>1274.8</v>
      </c>
      <c r="M18" s="26">
        <f t="shared" si="10"/>
        <v>0</v>
      </c>
      <c r="N18" s="15"/>
      <c r="O18" s="1">
        <f t="shared" si="4"/>
        <v>4452.0972972972977</v>
      </c>
      <c r="P18" s="1">
        <f t="shared" si="5"/>
        <v>-4452.0972972972977</v>
      </c>
      <c r="Q18" s="1">
        <f t="shared" si="6"/>
        <v>4533.1621621621625</v>
      </c>
      <c r="R18" s="1">
        <f t="shared" si="7"/>
        <v>-4533.1621621621625</v>
      </c>
      <c r="S18" s="1">
        <f t="shared" ref="S18:S79" si="14">K18*8.6/91.4</f>
        <v>5258.8153172866514</v>
      </c>
      <c r="T18" s="1">
        <f t="shared" si="9"/>
        <v>-5258.8153172866514</v>
      </c>
      <c r="U18" s="15"/>
      <c r="V18" s="15"/>
      <c r="W18" s="15"/>
    </row>
    <row r="19" spans="1:23" s="29" customFormat="1" ht="90.75" customHeight="1" x14ac:dyDescent="0.25">
      <c r="A19" s="27" t="s">
        <v>12</v>
      </c>
      <c r="B19" s="27" t="s">
        <v>13</v>
      </c>
      <c r="C19" s="28">
        <v>907</v>
      </c>
      <c r="D19" s="28" t="s">
        <v>14</v>
      </c>
      <c r="E19" s="19">
        <v>36785.4</v>
      </c>
      <c r="F19" s="19"/>
      <c r="G19" s="19"/>
      <c r="H19" s="19">
        <v>36265.5</v>
      </c>
      <c r="I19" s="19"/>
      <c r="J19" s="19"/>
      <c r="K19" s="19">
        <v>36265.5</v>
      </c>
      <c r="L19" s="19"/>
      <c r="M19" s="19"/>
      <c r="N19" s="1"/>
      <c r="O19" s="1">
        <f t="shared" si="4"/>
        <v>2982.6</v>
      </c>
      <c r="P19" s="1">
        <f t="shared" si="5"/>
        <v>-2982.6</v>
      </c>
      <c r="Q19" s="1">
        <f t="shared" si="6"/>
        <v>2940.4459459459458</v>
      </c>
      <c r="R19" s="1">
        <f t="shared" si="7"/>
        <v>-2940.4459459459458</v>
      </c>
      <c r="S19" s="1">
        <f t="shared" si="14"/>
        <v>3412.2899343544855</v>
      </c>
      <c r="T19" s="1">
        <f t="shared" si="9"/>
        <v>-3412.2899343544855</v>
      </c>
      <c r="U19" s="1"/>
      <c r="V19" s="1"/>
      <c r="W19" s="1"/>
    </row>
    <row r="20" spans="1:23" s="29" customFormat="1" ht="90.75" customHeight="1" x14ac:dyDescent="0.25">
      <c r="A20" s="27" t="s">
        <v>15</v>
      </c>
      <c r="B20" s="27"/>
      <c r="C20" s="28"/>
      <c r="D20" s="28"/>
      <c r="E20" s="19">
        <v>8276.1</v>
      </c>
      <c r="F20" s="19">
        <v>671.1</v>
      </c>
      <c r="G20" s="19"/>
      <c r="H20" s="19">
        <v>8607.2000000000007</v>
      </c>
      <c r="I20" s="19">
        <v>697.9</v>
      </c>
      <c r="J20" s="19"/>
      <c r="K20" s="19">
        <v>8504.9</v>
      </c>
      <c r="L20" s="19">
        <f>800.3</f>
        <v>800.3</v>
      </c>
      <c r="M20" s="19"/>
      <c r="N20" s="1"/>
      <c r="O20" s="1">
        <f t="shared" ref="O20" si="15">E20*7.5/92.5</f>
        <v>671.03513513513508</v>
      </c>
      <c r="P20" s="1">
        <f t="shared" ref="P20" si="16">G20-O20</f>
        <v>-671.03513513513508</v>
      </c>
      <c r="Q20" s="1">
        <f t="shared" ref="Q20" si="17">H20*7.5/92.5</f>
        <v>697.88108108108111</v>
      </c>
      <c r="R20" s="1">
        <f t="shared" ref="R20" si="18">J20-Q20</f>
        <v>-697.88108108108111</v>
      </c>
      <c r="S20" s="1">
        <f t="shared" si="14"/>
        <v>800.24223194748356</v>
      </c>
      <c r="T20" s="1">
        <f t="shared" si="9"/>
        <v>-800.24223194748356</v>
      </c>
      <c r="U20" s="1"/>
      <c r="V20" s="1"/>
      <c r="W20" s="1"/>
    </row>
    <row r="21" spans="1:23" s="29" customFormat="1" ht="147" hidden="1" customHeight="1" x14ac:dyDescent="0.25">
      <c r="A21" s="30" t="s">
        <v>16</v>
      </c>
      <c r="B21" s="27"/>
      <c r="C21" s="28"/>
      <c r="D21" s="28"/>
      <c r="E21" s="19"/>
      <c r="F21" s="19"/>
      <c r="G21" s="19"/>
      <c r="H21" s="19"/>
      <c r="I21" s="19"/>
      <c r="J21" s="19"/>
      <c r="K21" s="19"/>
      <c r="L21" s="19"/>
      <c r="M21" s="19"/>
      <c r="N21" s="1"/>
      <c r="O21" s="1"/>
      <c r="P21" s="1"/>
      <c r="Q21" s="1"/>
      <c r="R21" s="1"/>
      <c r="S21" s="1">
        <f t="shared" si="14"/>
        <v>0</v>
      </c>
      <c r="T21" s="1">
        <f t="shared" si="9"/>
        <v>0</v>
      </c>
      <c r="U21" s="1"/>
      <c r="V21" s="1"/>
      <c r="W21" s="1"/>
    </row>
    <row r="22" spans="1:23" s="35" customFormat="1" ht="90.75" customHeight="1" x14ac:dyDescent="0.25">
      <c r="A22" s="31" t="s">
        <v>17</v>
      </c>
      <c r="B22" s="31" t="s">
        <v>13</v>
      </c>
      <c r="C22" s="32">
        <v>907</v>
      </c>
      <c r="D22" s="32" t="s">
        <v>14</v>
      </c>
      <c r="E22" s="33">
        <v>1352.8</v>
      </c>
      <c r="F22" s="33">
        <f>109.7</f>
        <v>109.7</v>
      </c>
      <c r="G22" s="33"/>
      <c r="H22" s="33">
        <v>1352.8</v>
      </c>
      <c r="I22" s="33">
        <f>109.7</f>
        <v>109.7</v>
      </c>
      <c r="J22" s="33"/>
      <c r="K22" s="33">
        <v>1336.7</v>
      </c>
      <c r="L22" s="33">
        <f>125.8</f>
        <v>125.8</v>
      </c>
      <c r="M22" s="33"/>
      <c r="N22" s="34"/>
      <c r="O22" s="1">
        <f t="shared" si="4"/>
        <v>109.68648648648649</v>
      </c>
      <c r="P22" s="1">
        <f t="shared" si="5"/>
        <v>-109.68648648648649</v>
      </c>
      <c r="Q22" s="1">
        <f t="shared" si="6"/>
        <v>109.68648648648649</v>
      </c>
      <c r="R22" s="1">
        <f t="shared" si="7"/>
        <v>-109.68648648648649</v>
      </c>
      <c r="S22" s="1">
        <f t="shared" si="14"/>
        <v>125.772647702407</v>
      </c>
      <c r="T22" s="1">
        <f t="shared" si="9"/>
        <v>-125.772647702407</v>
      </c>
      <c r="U22" s="34"/>
      <c r="V22" s="34"/>
      <c r="W22" s="34"/>
    </row>
    <row r="23" spans="1:23" s="35" customFormat="1" ht="90.75" customHeight="1" x14ac:dyDescent="0.25">
      <c r="A23" s="36" t="s">
        <v>18</v>
      </c>
      <c r="B23" s="36" t="s">
        <v>13</v>
      </c>
      <c r="C23" s="37">
        <v>907</v>
      </c>
      <c r="D23" s="37" t="s">
        <v>14</v>
      </c>
      <c r="E23" s="33">
        <v>5027.8</v>
      </c>
      <c r="F23" s="33"/>
      <c r="G23" s="33"/>
      <c r="H23" s="33">
        <v>6077.7</v>
      </c>
      <c r="I23" s="33"/>
      <c r="J23" s="33"/>
      <c r="K23" s="33">
        <v>6077.7</v>
      </c>
      <c r="L23" s="33"/>
      <c r="M23" s="33"/>
      <c r="N23" s="34"/>
      <c r="O23" s="1">
        <f t="shared" si="4"/>
        <v>407.65945945945947</v>
      </c>
      <c r="P23" s="1">
        <f t="shared" si="5"/>
        <v>-407.65945945945947</v>
      </c>
      <c r="Q23" s="1">
        <f t="shared" si="6"/>
        <v>492.78648648648647</v>
      </c>
      <c r="R23" s="1">
        <f t="shared" si="7"/>
        <v>-492.78648648648647</v>
      </c>
      <c r="S23" s="1">
        <f t="shared" si="14"/>
        <v>571.86236323851199</v>
      </c>
      <c r="T23" s="1">
        <f t="shared" si="9"/>
        <v>-571.86236323851199</v>
      </c>
      <c r="U23" s="34"/>
      <c r="V23" s="34"/>
      <c r="W23" s="34"/>
    </row>
    <row r="24" spans="1:23" s="35" customFormat="1" ht="63.75" hidden="1" customHeight="1" x14ac:dyDescent="0.25">
      <c r="A24" s="36" t="s">
        <v>20</v>
      </c>
      <c r="B24" s="36" t="s">
        <v>13</v>
      </c>
      <c r="C24" s="37">
        <v>907</v>
      </c>
      <c r="D24" s="37" t="s">
        <v>14</v>
      </c>
      <c r="E24" s="33"/>
      <c r="F24" s="33"/>
      <c r="G24" s="33"/>
      <c r="H24" s="33"/>
      <c r="I24" s="33"/>
      <c r="J24" s="33"/>
      <c r="K24" s="33"/>
      <c r="L24" s="33"/>
      <c r="M24" s="33"/>
      <c r="N24" s="34"/>
      <c r="O24" s="1">
        <f t="shared" si="4"/>
        <v>0</v>
      </c>
      <c r="P24" s="1">
        <f t="shared" si="5"/>
        <v>0</v>
      </c>
      <c r="Q24" s="1">
        <f t="shared" si="6"/>
        <v>0</v>
      </c>
      <c r="R24" s="1">
        <f t="shared" si="7"/>
        <v>0</v>
      </c>
      <c r="S24" s="1">
        <f t="shared" si="14"/>
        <v>0</v>
      </c>
      <c r="T24" s="1">
        <f t="shared" si="9"/>
        <v>0</v>
      </c>
      <c r="U24" s="34"/>
      <c r="V24" s="34"/>
      <c r="W24" s="34"/>
    </row>
    <row r="25" spans="1:23" s="35" customFormat="1" ht="66.75" customHeight="1" x14ac:dyDescent="0.25">
      <c r="A25" s="36" t="s">
        <v>21</v>
      </c>
      <c r="B25" s="36" t="s">
        <v>22</v>
      </c>
      <c r="C25" s="37">
        <v>907</v>
      </c>
      <c r="D25" s="37" t="s">
        <v>23</v>
      </c>
      <c r="E25" s="33">
        <v>3467.1</v>
      </c>
      <c r="F25" s="33">
        <f>281.2</f>
        <v>281.2</v>
      </c>
      <c r="G25" s="33"/>
      <c r="H25" s="33">
        <v>3605.8</v>
      </c>
      <c r="I25" s="33">
        <f>292.4</f>
        <v>292.39999999999998</v>
      </c>
      <c r="J25" s="33"/>
      <c r="K25" s="33">
        <v>3705.4</v>
      </c>
      <c r="L25" s="33">
        <f>348.7</f>
        <v>348.7</v>
      </c>
      <c r="M25" s="33"/>
      <c r="N25" s="34"/>
      <c r="O25" s="1">
        <f t="shared" si="4"/>
        <v>281.11621621621623</v>
      </c>
      <c r="P25" s="1">
        <f t="shared" si="5"/>
        <v>-281.11621621621623</v>
      </c>
      <c r="Q25" s="1">
        <f t="shared" si="6"/>
        <v>292.36216216216218</v>
      </c>
      <c r="R25" s="1">
        <f t="shared" si="7"/>
        <v>-292.36216216216218</v>
      </c>
      <c r="S25" s="1">
        <f t="shared" si="14"/>
        <v>348.64814004376365</v>
      </c>
      <c r="T25" s="1">
        <f t="shared" si="9"/>
        <v>-348.64814004376365</v>
      </c>
      <c r="U25" s="34"/>
      <c r="V25" s="34"/>
      <c r="W25" s="34"/>
    </row>
    <row r="26" spans="1:23" s="20" customFormat="1" ht="14.25" customHeight="1" thickBot="1" x14ac:dyDescent="0.3">
      <c r="A26" s="21"/>
      <c r="B26" s="21"/>
      <c r="C26" s="22"/>
      <c r="D26" s="22"/>
      <c r="E26" s="23"/>
      <c r="F26" s="23"/>
      <c r="G26" s="23"/>
      <c r="H26" s="23"/>
      <c r="I26" s="23"/>
      <c r="J26" s="23"/>
      <c r="K26" s="23"/>
      <c r="L26" s="23"/>
      <c r="M26" s="23"/>
      <c r="N26" s="1"/>
      <c r="O26" s="1">
        <f t="shared" si="4"/>
        <v>0</v>
      </c>
      <c r="P26" s="1">
        <f t="shared" si="5"/>
        <v>0</v>
      </c>
      <c r="Q26" s="1">
        <f t="shared" si="6"/>
        <v>0</v>
      </c>
      <c r="R26" s="1">
        <f t="shared" si="7"/>
        <v>0</v>
      </c>
      <c r="S26" s="1">
        <f t="shared" si="14"/>
        <v>0</v>
      </c>
      <c r="T26" s="1">
        <f t="shared" si="9"/>
        <v>0</v>
      </c>
      <c r="U26" s="1"/>
      <c r="V26" s="1"/>
      <c r="W26" s="1"/>
    </row>
    <row r="27" spans="1:23" s="20" customFormat="1" ht="13.5" thickBot="1" x14ac:dyDescent="0.3">
      <c r="A27" s="24"/>
      <c r="B27" s="24"/>
      <c r="C27" s="4"/>
      <c r="D27" s="4"/>
      <c r="E27" s="25"/>
      <c r="F27" s="25"/>
      <c r="G27" s="25"/>
      <c r="H27" s="25"/>
      <c r="I27" s="25"/>
      <c r="J27" s="25"/>
      <c r="K27" s="25"/>
      <c r="L27" s="25"/>
      <c r="M27" s="25"/>
      <c r="N27" s="1"/>
      <c r="O27" s="1">
        <f t="shared" si="4"/>
        <v>0</v>
      </c>
      <c r="P27" s="1">
        <f t="shared" si="5"/>
        <v>0</v>
      </c>
      <c r="Q27" s="1">
        <f t="shared" si="6"/>
        <v>0</v>
      </c>
      <c r="R27" s="1">
        <f t="shared" si="7"/>
        <v>0</v>
      </c>
      <c r="S27" s="1">
        <f t="shared" si="14"/>
        <v>0</v>
      </c>
      <c r="T27" s="1">
        <f t="shared" si="9"/>
        <v>0</v>
      </c>
      <c r="U27" s="1"/>
      <c r="V27" s="1"/>
      <c r="W27" s="1"/>
    </row>
    <row r="28" spans="1:23" s="16" customFormat="1" ht="45.75" customHeight="1" x14ac:dyDescent="0.25">
      <c r="A28" s="13" t="s">
        <v>24</v>
      </c>
      <c r="B28" s="13"/>
      <c r="C28" s="94"/>
      <c r="D28" s="94"/>
      <c r="E28" s="14">
        <f t="shared" ref="E28:M28" si="19">SUM(E29:E70)</f>
        <v>324959.2</v>
      </c>
      <c r="F28" s="14">
        <f t="shared" ref="F28" si="20">SUM(F29:F70)</f>
        <v>5528</v>
      </c>
      <c r="G28" s="14">
        <f t="shared" si="19"/>
        <v>0</v>
      </c>
      <c r="H28" s="14">
        <f t="shared" si="19"/>
        <v>250357.19999999998</v>
      </c>
      <c r="I28" s="14">
        <f t="shared" ref="I28" si="21">SUM(I29:I70)</f>
        <v>2545.5</v>
      </c>
      <c r="J28" s="14">
        <f t="shared" si="19"/>
        <v>0</v>
      </c>
      <c r="K28" s="14">
        <f t="shared" si="19"/>
        <v>68117.399999999994</v>
      </c>
      <c r="L28" s="14">
        <f t="shared" ref="L28" si="22">SUM(L29:L70)</f>
        <v>708.30000000000007</v>
      </c>
      <c r="M28" s="14">
        <f t="shared" si="19"/>
        <v>0</v>
      </c>
      <c r="N28" s="15"/>
      <c r="O28" s="1">
        <f t="shared" si="4"/>
        <v>26348.043243243243</v>
      </c>
      <c r="P28" s="1">
        <f t="shared" si="5"/>
        <v>-26348.043243243243</v>
      </c>
      <c r="Q28" s="1">
        <f t="shared" si="6"/>
        <v>20299.232432432429</v>
      </c>
      <c r="R28" s="1">
        <f t="shared" si="7"/>
        <v>-20299.232432432429</v>
      </c>
      <c r="S28" s="1">
        <f t="shared" si="14"/>
        <v>6409.2958424507642</v>
      </c>
      <c r="T28" s="1">
        <f t="shared" si="9"/>
        <v>-6409.2958424507642</v>
      </c>
      <c r="U28" s="15"/>
      <c r="V28" s="15"/>
      <c r="W28" s="15"/>
    </row>
    <row r="29" spans="1:23" s="24" customFormat="1" ht="65.25" customHeight="1" x14ac:dyDescent="0.25">
      <c r="A29" s="39" t="s">
        <v>25</v>
      </c>
      <c r="B29" s="39" t="s">
        <v>26</v>
      </c>
      <c r="C29" s="40">
        <v>914</v>
      </c>
      <c r="D29" s="40" t="s">
        <v>27</v>
      </c>
      <c r="E29" s="19">
        <v>121</v>
      </c>
      <c r="F29" s="19">
        <f>9.9</f>
        <v>9.9</v>
      </c>
      <c r="G29" s="19"/>
      <c r="H29" s="19">
        <v>125.6</v>
      </c>
      <c r="I29" s="19">
        <f>10.2</f>
        <v>10.199999999999999</v>
      </c>
      <c r="J29" s="19"/>
      <c r="K29" s="19">
        <v>128.6</v>
      </c>
      <c r="L29" s="19">
        <f>12.2</f>
        <v>12.2</v>
      </c>
      <c r="M29" s="19"/>
      <c r="N29" s="41"/>
      <c r="O29" s="1">
        <f t="shared" si="4"/>
        <v>9.8108108108108105</v>
      </c>
      <c r="P29" s="1">
        <f t="shared" si="5"/>
        <v>-9.8108108108108105</v>
      </c>
      <c r="Q29" s="1">
        <f t="shared" si="6"/>
        <v>10.183783783783785</v>
      </c>
      <c r="R29" s="1">
        <f t="shared" si="7"/>
        <v>-10.183783783783785</v>
      </c>
      <c r="S29" s="1">
        <f t="shared" si="14"/>
        <v>12.100218818380741</v>
      </c>
      <c r="T29" s="1">
        <f t="shared" si="9"/>
        <v>-12.100218818380741</v>
      </c>
      <c r="U29" s="41"/>
      <c r="V29" s="41"/>
      <c r="W29" s="41"/>
    </row>
    <row r="30" spans="1:23" s="24" customFormat="1" ht="68.25" customHeight="1" x14ac:dyDescent="0.25">
      <c r="A30" s="39" t="s">
        <v>28</v>
      </c>
      <c r="B30" s="39" t="s">
        <v>26</v>
      </c>
      <c r="C30" s="40">
        <v>914</v>
      </c>
      <c r="D30" s="40" t="s">
        <v>27</v>
      </c>
      <c r="E30" s="19">
        <v>103</v>
      </c>
      <c r="F30" s="19">
        <f>8.4</f>
        <v>8.4</v>
      </c>
      <c r="G30" s="19"/>
      <c r="H30" s="19">
        <v>107.2</v>
      </c>
      <c r="I30" s="19">
        <f>8.7</f>
        <v>8.6999999999999993</v>
      </c>
      <c r="J30" s="19"/>
      <c r="K30" s="19">
        <v>110.1</v>
      </c>
      <c r="L30" s="19">
        <f>10.4</f>
        <v>10.4</v>
      </c>
      <c r="M30" s="19"/>
      <c r="N30" s="41"/>
      <c r="O30" s="1">
        <f t="shared" si="4"/>
        <v>8.3513513513513509</v>
      </c>
      <c r="P30" s="1">
        <f t="shared" si="5"/>
        <v>-8.3513513513513509</v>
      </c>
      <c r="Q30" s="1">
        <f t="shared" si="6"/>
        <v>8.6918918918918919</v>
      </c>
      <c r="R30" s="1">
        <f t="shared" si="7"/>
        <v>-8.6918918918918919</v>
      </c>
      <c r="S30" s="1">
        <f t="shared" si="14"/>
        <v>10.359518599562362</v>
      </c>
      <c r="T30" s="1">
        <f t="shared" si="9"/>
        <v>-10.359518599562362</v>
      </c>
      <c r="U30" s="41"/>
      <c r="V30" s="41"/>
      <c r="W30" s="41"/>
    </row>
    <row r="31" spans="1:23" s="24" customFormat="1" ht="75.75" hidden="1" customHeight="1" x14ac:dyDescent="0.25">
      <c r="A31" s="39" t="s">
        <v>29</v>
      </c>
      <c r="B31" s="39" t="s">
        <v>30</v>
      </c>
      <c r="C31" s="40">
        <v>914</v>
      </c>
      <c r="D31" s="40">
        <v>1102</v>
      </c>
      <c r="E31" s="19"/>
      <c r="F31" s="19"/>
      <c r="G31" s="19"/>
      <c r="H31" s="19"/>
      <c r="I31" s="19"/>
      <c r="J31" s="19"/>
      <c r="K31" s="19"/>
      <c r="L31" s="19"/>
      <c r="M31" s="19"/>
      <c r="N31" s="41"/>
      <c r="O31" s="1">
        <f t="shared" si="4"/>
        <v>0</v>
      </c>
      <c r="P31" s="1">
        <f t="shared" si="5"/>
        <v>0</v>
      </c>
      <c r="Q31" s="1">
        <f t="shared" si="6"/>
        <v>0</v>
      </c>
      <c r="R31" s="1">
        <f t="shared" si="7"/>
        <v>0</v>
      </c>
      <c r="S31" s="1">
        <f t="shared" si="14"/>
        <v>0</v>
      </c>
      <c r="T31" s="1">
        <f t="shared" si="9"/>
        <v>0</v>
      </c>
      <c r="U31" s="41"/>
      <c r="V31" s="41"/>
      <c r="W31" s="41"/>
    </row>
    <row r="32" spans="1:23" s="24" customFormat="1" ht="63" customHeight="1" x14ac:dyDescent="0.25">
      <c r="A32" s="42" t="s">
        <v>109</v>
      </c>
      <c r="B32" s="42" t="s">
        <v>31</v>
      </c>
      <c r="C32" s="18">
        <v>914</v>
      </c>
      <c r="D32" s="18" t="s">
        <v>32</v>
      </c>
      <c r="E32" s="33">
        <v>23132.400000000001</v>
      </c>
      <c r="F32" s="19">
        <f>233.7</f>
        <v>233.7</v>
      </c>
      <c r="G32" s="19"/>
      <c r="H32" s="33"/>
      <c r="I32" s="19"/>
      <c r="J32" s="19"/>
      <c r="K32" s="33"/>
      <c r="L32" s="19"/>
      <c r="M32" s="19"/>
      <c r="N32" s="41"/>
      <c r="O32" s="1">
        <f>E32*1/99</f>
        <v>233.66060606060609</v>
      </c>
      <c r="P32" s="1">
        <f t="shared" si="5"/>
        <v>-233.66060606060609</v>
      </c>
      <c r="Q32" s="1">
        <f t="shared" ref="Q32:Q46" si="23">H32*1/99</f>
        <v>0</v>
      </c>
      <c r="R32" s="1">
        <f t="shared" si="7"/>
        <v>0</v>
      </c>
      <c r="S32" s="1">
        <f t="shared" ref="S32:S46" si="24">K32*1/99</f>
        <v>0</v>
      </c>
      <c r="T32" s="1">
        <f t="shared" si="9"/>
        <v>0</v>
      </c>
      <c r="U32" s="41"/>
      <c r="V32" s="41"/>
      <c r="W32" s="41"/>
    </row>
    <row r="33" spans="1:23" s="24" customFormat="1" ht="62.25" customHeight="1" x14ac:dyDescent="0.25">
      <c r="A33" s="39" t="s">
        <v>110</v>
      </c>
      <c r="B33" s="39" t="s">
        <v>33</v>
      </c>
      <c r="C33" s="32">
        <v>914</v>
      </c>
      <c r="D33" s="32" t="s">
        <v>34</v>
      </c>
      <c r="E33" s="33">
        <v>12089.6</v>
      </c>
      <c r="F33" s="33">
        <f>122.2+0.1</f>
        <v>122.3</v>
      </c>
      <c r="G33" s="33"/>
      <c r="H33" s="19"/>
      <c r="I33" s="19"/>
      <c r="J33" s="19"/>
      <c r="K33" s="19"/>
      <c r="L33" s="19"/>
      <c r="M33" s="19"/>
      <c r="N33" s="41"/>
      <c r="O33" s="1">
        <f t="shared" ref="O33:O46" si="25">E33*1/99</f>
        <v>122.11717171717171</v>
      </c>
      <c r="P33" s="1">
        <f t="shared" ref="P33:P46" si="26">G33-O33</f>
        <v>-122.11717171717171</v>
      </c>
      <c r="Q33" s="1">
        <f t="shared" si="23"/>
        <v>0</v>
      </c>
      <c r="R33" s="1">
        <f t="shared" si="7"/>
        <v>0</v>
      </c>
      <c r="S33" s="1">
        <f t="shared" si="24"/>
        <v>0</v>
      </c>
      <c r="T33" s="1">
        <f t="shared" si="9"/>
        <v>0</v>
      </c>
      <c r="U33" s="41"/>
      <c r="V33" s="41"/>
      <c r="W33" s="41"/>
    </row>
    <row r="34" spans="1:23" s="24" customFormat="1" ht="64.5" customHeight="1" x14ac:dyDescent="0.25">
      <c r="A34" s="39" t="s">
        <v>112</v>
      </c>
      <c r="B34" s="39" t="s">
        <v>33</v>
      </c>
      <c r="C34" s="32">
        <v>914</v>
      </c>
      <c r="D34" s="32" t="s">
        <v>34</v>
      </c>
      <c r="E34" s="33">
        <v>11769.6</v>
      </c>
      <c r="F34" s="33">
        <f>118.9+0.1</f>
        <v>119</v>
      </c>
      <c r="G34" s="33"/>
      <c r="H34" s="19"/>
      <c r="I34" s="19"/>
      <c r="J34" s="19"/>
      <c r="K34" s="19"/>
      <c r="L34" s="19"/>
      <c r="M34" s="19"/>
      <c r="N34" s="41"/>
      <c r="O34" s="1">
        <f t="shared" si="25"/>
        <v>118.88484848484849</v>
      </c>
      <c r="P34" s="1">
        <f t="shared" si="26"/>
        <v>-118.88484848484849</v>
      </c>
      <c r="Q34" s="1">
        <f t="shared" si="23"/>
        <v>0</v>
      </c>
      <c r="R34" s="1">
        <f t="shared" si="7"/>
        <v>0</v>
      </c>
      <c r="S34" s="1">
        <f t="shared" si="24"/>
        <v>0</v>
      </c>
      <c r="T34" s="1">
        <f t="shared" si="9"/>
        <v>0</v>
      </c>
      <c r="U34" s="41"/>
      <c r="V34" s="41"/>
      <c r="W34" s="41"/>
    </row>
    <row r="35" spans="1:23" s="24" customFormat="1" ht="64.5" customHeight="1" x14ac:dyDescent="0.25">
      <c r="A35" s="39" t="s">
        <v>113</v>
      </c>
      <c r="B35" s="39" t="s">
        <v>33</v>
      </c>
      <c r="C35" s="32">
        <v>914</v>
      </c>
      <c r="D35" s="32" t="s">
        <v>34</v>
      </c>
      <c r="E35" s="33">
        <v>6163.3</v>
      </c>
      <c r="F35" s="33">
        <f>62.3+0.1</f>
        <v>62.4</v>
      </c>
      <c r="G35" s="33"/>
      <c r="H35" s="19"/>
      <c r="I35" s="19"/>
      <c r="J35" s="19"/>
      <c r="K35" s="19"/>
      <c r="L35" s="19"/>
      <c r="M35" s="19"/>
      <c r="N35" s="41"/>
      <c r="O35" s="1">
        <f t="shared" si="25"/>
        <v>62.25555555555556</v>
      </c>
      <c r="P35" s="1">
        <f t="shared" si="26"/>
        <v>-62.25555555555556</v>
      </c>
      <c r="Q35" s="1">
        <f t="shared" si="23"/>
        <v>0</v>
      </c>
      <c r="R35" s="1">
        <f t="shared" si="7"/>
        <v>0</v>
      </c>
      <c r="S35" s="1">
        <f t="shared" si="24"/>
        <v>0</v>
      </c>
      <c r="T35" s="1">
        <f t="shared" si="9"/>
        <v>0</v>
      </c>
      <c r="U35" s="41"/>
      <c r="V35" s="41"/>
      <c r="W35" s="41"/>
    </row>
    <row r="36" spans="1:23" s="24" customFormat="1" ht="64.5" customHeight="1" x14ac:dyDescent="0.25">
      <c r="A36" s="39" t="s">
        <v>114</v>
      </c>
      <c r="B36" s="39" t="s">
        <v>33</v>
      </c>
      <c r="C36" s="32">
        <v>914</v>
      </c>
      <c r="D36" s="32" t="s">
        <v>34</v>
      </c>
      <c r="E36" s="33">
        <v>6853.7</v>
      </c>
      <c r="F36" s="33">
        <f>69.3</f>
        <v>69.3</v>
      </c>
      <c r="G36" s="33"/>
      <c r="H36" s="19"/>
      <c r="I36" s="19"/>
      <c r="J36" s="19"/>
      <c r="K36" s="19"/>
      <c r="L36" s="19"/>
      <c r="M36" s="19"/>
      <c r="N36" s="41"/>
      <c r="O36" s="1">
        <f t="shared" si="25"/>
        <v>69.229292929292924</v>
      </c>
      <c r="P36" s="1">
        <f t="shared" si="26"/>
        <v>-69.229292929292924</v>
      </c>
      <c r="Q36" s="1">
        <f t="shared" si="23"/>
        <v>0</v>
      </c>
      <c r="R36" s="1">
        <f t="shared" si="7"/>
        <v>0</v>
      </c>
      <c r="S36" s="1">
        <f t="shared" si="24"/>
        <v>0</v>
      </c>
      <c r="T36" s="1">
        <f t="shared" si="9"/>
        <v>0</v>
      </c>
      <c r="U36" s="41"/>
      <c r="V36" s="41"/>
      <c r="W36" s="41"/>
    </row>
    <row r="37" spans="1:23" s="24" customFormat="1" ht="64.5" customHeight="1" x14ac:dyDescent="0.25">
      <c r="A37" s="39" t="s">
        <v>115</v>
      </c>
      <c r="B37" s="39" t="s">
        <v>33</v>
      </c>
      <c r="C37" s="32">
        <v>914</v>
      </c>
      <c r="D37" s="32" t="s">
        <v>34</v>
      </c>
      <c r="E37" s="33">
        <v>9716.9</v>
      </c>
      <c r="F37" s="33">
        <f>98.2</f>
        <v>98.2</v>
      </c>
      <c r="G37" s="33"/>
      <c r="H37" s="19"/>
      <c r="I37" s="19"/>
      <c r="J37" s="19"/>
      <c r="K37" s="19"/>
      <c r="L37" s="19"/>
      <c r="M37" s="19"/>
      <c r="N37" s="41"/>
      <c r="O37" s="1">
        <f t="shared" si="25"/>
        <v>98.150505050505046</v>
      </c>
      <c r="P37" s="1">
        <f t="shared" si="26"/>
        <v>-98.150505050505046</v>
      </c>
      <c r="Q37" s="1">
        <f t="shared" si="23"/>
        <v>0</v>
      </c>
      <c r="R37" s="1">
        <f t="shared" si="7"/>
        <v>0</v>
      </c>
      <c r="S37" s="1">
        <f t="shared" si="24"/>
        <v>0</v>
      </c>
      <c r="T37" s="1">
        <f t="shared" si="9"/>
        <v>0</v>
      </c>
      <c r="U37" s="41"/>
      <c r="V37" s="41"/>
      <c r="W37" s="41"/>
    </row>
    <row r="38" spans="1:23" s="24" customFormat="1" ht="76.5" x14ac:dyDescent="0.25">
      <c r="A38" s="43" t="s">
        <v>35</v>
      </c>
      <c r="B38" s="39"/>
      <c r="C38" s="32"/>
      <c r="D38" s="32"/>
      <c r="E38" s="33"/>
      <c r="F38" s="33"/>
      <c r="G38" s="33"/>
      <c r="H38" s="19">
        <v>109639.8</v>
      </c>
      <c r="I38" s="19">
        <f>1107.5</f>
        <v>1107.5</v>
      </c>
      <c r="J38" s="19"/>
      <c r="K38" s="19"/>
      <c r="L38" s="19"/>
      <c r="M38" s="19"/>
      <c r="N38" s="41"/>
      <c r="O38" s="1">
        <f t="shared" si="25"/>
        <v>0</v>
      </c>
      <c r="P38" s="1">
        <f t="shared" si="26"/>
        <v>0</v>
      </c>
      <c r="Q38" s="1">
        <f t="shared" si="23"/>
        <v>1107.4727272727273</v>
      </c>
      <c r="R38" s="1">
        <f t="shared" si="7"/>
        <v>-1107.4727272727273</v>
      </c>
      <c r="S38" s="1">
        <f t="shared" si="24"/>
        <v>0</v>
      </c>
      <c r="T38" s="1">
        <f t="shared" si="9"/>
        <v>0</v>
      </c>
      <c r="U38" s="41"/>
      <c r="V38" s="41"/>
      <c r="W38" s="41"/>
    </row>
    <row r="39" spans="1:23" s="24" customFormat="1" ht="64.5" customHeight="1" x14ac:dyDescent="0.25">
      <c r="A39" s="43" t="s">
        <v>121</v>
      </c>
      <c r="B39" s="39"/>
      <c r="C39" s="32"/>
      <c r="D39" s="32"/>
      <c r="E39" s="33"/>
      <c r="F39" s="33"/>
      <c r="G39" s="33"/>
      <c r="H39" s="19">
        <v>99295.2</v>
      </c>
      <c r="I39" s="19">
        <f>1003</f>
        <v>1003</v>
      </c>
      <c r="J39" s="19"/>
      <c r="K39" s="19"/>
      <c r="L39" s="19"/>
      <c r="M39" s="19"/>
      <c r="N39" s="41"/>
      <c r="O39" s="1">
        <f t="shared" si="25"/>
        <v>0</v>
      </c>
      <c r="P39" s="1">
        <f t="shared" si="26"/>
        <v>0</v>
      </c>
      <c r="Q39" s="1">
        <f t="shared" si="23"/>
        <v>1002.9818181818182</v>
      </c>
      <c r="R39" s="1">
        <f t="shared" si="7"/>
        <v>-1002.9818181818182</v>
      </c>
      <c r="S39" s="1">
        <f t="shared" si="24"/>
        <v>0</v>
      </c>
      <c r="T39" s="1">
        <f t="shared" si="9"/>
        <v>0</v>
      </c>
      <c r="U39" s="41"/>
      <c r="V39" s="41"/>
      <c r="W39" s="41"/>
    </row>
    <row r="40" spans="1:23" s="24" customFormat="1" ht="64.5" customHeight="1" x14ac:dyDescent="0.25">
      <c r="A40" s="43" t="s">
        <v>122</v>
      </c>
      <c r="B40" s="39"/>
      <c r="C40" s="32"/>
      <c r="D40" s="32"/>
      <c r="E40" s="33"/>
      <c r="F40" s="33"/>
      <c r="G40" s="33"/>
      <c r="H40" s="19">
        <v>41189.4</v>
      </c>
      <c r="I40" s="19">
        <f>416.1</f>
        <v>416.1</v>
      </c>
      <c r="J40" s="19"/>
      <c r="K40" s="19"/>
      <c r="L40" s="19"/>
      <c r="M40" s="19"/>
      <c r="N40" s="41"/>
      <c r="O40" s="1">
        <f t="shared" si="25"/>
        <v>0</v>
      </c>
      <c r="P40" s="1">
        <f t="shared" si="26"/>
        <v>0</v>
      </c>
      <c r="Q40" s="1">
        <f t="shared" si="23"/>
        <v>416.05454545454546</v>
      </c>
      <c r="R40" s="1">
        <f t="shared" si="7"/>
        <v>-416.05454545454546</v>
      </c>
      <c r="S40" s="1">
        <f t="shared" si="24"/>
        <v>0</v>
      </c>
      <c r="T40" s="1">
        <f t="shared" si="9"/>
        <v>0</v>
      </c>
      <c r="U40" s="41"/>
      <c r="V40" s="41"/>
      <c r="W40" s="41"/>
    </row>
    <row r="41" spans="1:23" s="24" customFormat="1" ht="64.5" customHeight="1" x14ac:dyDescent="0.25">
      <c r="A41" s="43" t="s">
        <v>120</v>
      </c>
      <c r="B41" s="39"/>
      <c r="C41" s="32"/>
      <c r="D41" s="32"/>
      <c r="E41" s="33"/>
      <c r="F41" s="33"/>
      <c r="G41" s="33"/>
      <c r="H41" s="19"/>
      <c r="I41" s="19"/>
      <c r="J41" s="19"/>
      <c r="K41" s="19">
        <v>67878.7</v>
      </c>
      <c r="L41" s="19">
        <f>685.7</f>
        <v>685.7</v>
      </c>
      <c r="M41" s="19"/>
      <c r="N41" s="41"/>
      <c r="O41" s="1">
        <f t="shared" si="25"/>
        <v>0</v>
      </c>
      <c r="P41" s="1">
        <f t="shared" si="26"/>
        <v>0</v>
      </c>
      <c r="Q41" s="1">
        <f t="shared" si="23"/>
        <v>0</v>
      </c>
      <c r="R41" s="1">
        <f t="shared" si="7"/>
        <v>0</v>
      </c>
      <c r="S41" s="1">
        <f t="shared" si="24"/>
        <v>685.64343434343436</v>
      </c>
      <c r="T41" s="1">
        <f t="shared" si="9"/>
        <v>-685.64343434343436</v>
      </c>
      <c r="U41" s="41"/>
      <c r="V41" s="41"/>
      <c r="W41" s="41"/>
    </row>
    <row r="42" spans="1:23" s="24" customFormat="1" ht="64.5" hidden="1" customHeight="1" x14ac:dyDescent="0.25">
      <c r="A42" s="43"/>
      <c r="B42" s="39"/>
      <c r="C42" s="32"/>
      <c r="D42" s="32"/>
      <c r="E42" s="33"/>
      <c r="F42" s="33"/>
      <c r="G42" s="33"/>
      <c r="H42" s="19"/>
      <c r="I42" s="19"/>
      <c r="J42" s="19"/>
      <c r="K42" s="19"/>
      <c r="L42" s="19"/>
      <c r="M42" s="19"/>
      <c r="N42" s="41"/>
      <c r="O42" s="1">
        <f t="shared" si="25"/>
        <v>0</v>
      </c>
      <c r="P42" s="1">
        <f t="shared" si="26"/>
        <v>0</v>
      </c>
      <c r="Q42" s="1">
        <f t="shared" si="23"/>
        <v>0</v>
      </c>
      <c r="R42" s="1">
        <f t="shared" si="7"/>
        <v>0</v>
      </c>
      <c r="S42" s="1">
        <f t="shared" si="24"/>
        <v>0</v>
      </c>
      <c r="T42" s="1">
        <f t="shared" si="9"/>
        <v>0</v>
      </c>
      <c r="U42" s="41"/>
      <c r="V42" s="41"/>
      <c r="W42" s="41"/>
    </row>
    <row r="43" spans="1:23" s="24" customFormat="1" ht="64.5" hidden="1" customHeight="1" x14ac:dyDescent="0.25">
      <c r="A43" s="43"/>
      <c r="B43" s="39"/>
      <c r="C43" s="32"/>
      <c r="D43" s="32"/>
      <c r="E43" s="33"/>
      <c r="F43" s="33"/>
      <c r="G43" s="33"/>
      <c r="H43" s="19"/>
      <c r="I43" s="19"/>
      <c r="J43" s="19"/>
      <c r="K43" s="19"/>
      <c r="L43" s="19"/>
      <c r="M43" s="19"/>
      <c r="N43" s="41"/>
      <c r="O43" s="1">
        <f t="shared" si="25"/>
        <v>0</v>
      </c>
      <c r="P43" s="1">
        <f t="shared" si="26"/>
        <v>0</v>
      </c>
      <c r="Q43" s="1">
        <f t="shared" si="23"/>
        <v>0</v>
      </c>
      <c r="R43" s="1">
        <f t="shared" si="7"/>
        <v>0</v>
      </c>
      <c r="S43" s="1">
        <f t="shared" si="24"/>
        <v>0</v>
      </c>
      <c r="T43" s="1">
        <f t="shared" si="9"/>
        <v>0</v>
      </c>
      <c r="U43" s="41"/>
      <c r="V43" s="41"/>
      <c r="W43" s="41"/>
    </row>
    <row r="44" spans="1:23" s="24" customFormat="1" ht="87.75" hidden="1" customHeight="1" x14ac:dyDescent="0.25">
      <c r="A44" s="39"/>
      <c r="B44" s="39" t="s">
        <v>33</v>
      </c>
      <c r="C44" s="32">
        <v>914</v>
      </c>
      <c r="D44" s="32" t="s">
        <v>34</v>
      </c>
      <c r="E44" s="33"/>
      <c r="F44" s="33"/>
      <c r="G44" s="33"/>
      <c r="H44" s="19"/>
      <c r="I44" s="19"/>
      <c r="J44" s="19"/>
      <c r="K44" s="19"/>
      <c r="L44" s="19"/>
      <c r="M44" s="19"/>
      <c r="N44" s="41"/>
      <c r="O44" s="1">
        <f t="shared" si="25"/>
        <v>0</v>
      </c>
      <c r="P44" s="1">
        <f t="shared" si="26"/>
        <v>0</v>
      </c>
      <c r="Q44" s="1">
        <f t="shared" si="23"/>
        <v>0</v>
      </c>
      <c r="R44" s="1">
        <f t="shared" si="7"/>
        <v>0</v>
      </c>
      <c r="S44" s="1">
        <f t="shared" si="24"/>
        <v>0</v>
      </c>
      <c r="T44" s="1">
        <f t="shared" si="9"/>
        <v>0</v>
      </c>
      <c r="U44" s="41"/>
      <c r="V44" s="41"/>
      <c r="W44" s="41"/>
    </row>
    <row r="45" spans="1:23" s="24" customFormat="1" ht="64.5" hidden="1" customHeight="1" x14ac:dyDescent="0.25">
      <c r="A45" s="39"/>
      <c r="B45" s="39" t="s">
        <v>33</v>
      </c>
      <c r="C45" s="32">
        <v>914</v>
      </c>
      <c r="D45" s="32" t="s">
        <v>34</v>
      </c>
      <c r="E45" s="33"/>
      <c r="F45" s="33"/>
      <c r="G45" s="33"/>
      <c r="H45" s="19"/>
      <c r="I45" s="19"/>
      <c r="J45" s="19"/>
      <c r="K45" s="19"/>
      <c r="L45" s="19"/>
      <c r="M45" s="19"/>
      <c r="N45" s="41"/>
      <c r="O45" s="1">
        <f t="shared" si="25"/>
        <v>0</v>
      </c>
      <c r="P45" s="1">
        <f t="shared" si="26"/>
        <v>0</v>
      </c>
      <c r="Q45" s="1">
        <f t="shared" si="23"/>
        <v>0</v>
      </c>
      <c r="R45" s="1">
        <f t="shared" si="7"/>
        <v>0</v>
      </c>
      <c r="S45" s="1">
        <f t="shared" si="24"/>
        <v>0</v>
      </c>
      <c r="T45" s="1">
        <f t="shared" si="9"/>
        <v>0</v>
      </c>
      <c r="U45" s="41"/>
      <c r="V45" s="41"/>
      <c r="W45" s="41"/>
    </row>
    <row r="46" spans="1:23" s="24" customFormat="1" ht="64.5" hidden="1" customHeight="1" x14ac:dyDescent="0.25">
      <c r="A46" s="39"/>
      <c r="B46" s="39" t="s">
        <v>33</v>
      </c>
      <c r="C46" s="32">
        <v>914</v>
      </c>
      <c r="D46" s="32" t="s">
        <v>34</v>
      </c>
      <c r="E46" s="33"/>
      <c r="F46" s="33"/>
      <c r="G46" s="33"/>
      <c r="H46" s="19"/>
      <c r="I46" s="19"/>
      <c r="J46" s="19"/>
      <c r="K46" s="19"/>
      <c r="L46" s="19"/>
      <c r="M46" s="19"/>
      <c r="N46" s="41"/>
      <c r="O46" s="1">
        <f t="shared" si="25"/>
        <v>0</v>
      </c>
      <c r="P46" s="1">
        <f t="shared" si="26"/>
        <v>0</v>
      </c>
      <c r="Q46" s="1">
        <f t="shared" si="23"/>
        <v>0</v>
      </c>
      <c r="R46" s="1">
        <f t="shared" si="7"/>
        <v>0</v>
      </c>
      <c r="S46" s="1">
        <f t="shared" si="24"/>
        <v>0</v>
      </c>
      <c r="T46" s="1">
        <f t="shared" si="9"/>
        <v>0</v>
      </c>
      <c r="U46" s="41"/>
      <c r="V46" s="41"/>
      <c r="W46" s="41"/>
    </row>
    <row r="47" spans="1:23" s="24" customFormat="1" ht="64.5" hidden="1" customHeight="1" x14ac:dyDescent="0.25">
      <c r="A47" s="43" t="s">
        <v>36</v>
      </c>
      <c r="B47" s="39"/>
      <c r="C47" s="32"/>
      <c r="D47" s="32"/>
      <c r="E47" s="33"/>
      <c r="F47" s="33"/>
      <c r="G47" s="33"/>
      <c r="H47" s="19"/>
      <c r="I47" s="19"/>
      <c r="J47" s="19"/>
      <c r="K47" s="19"/>
      <c r="L47" s="19"/>
      <c r="M47" s="19"/>
      <c r="N47" s="41"/>
      <c r="O47" s="1">
        <f t="shared" ref="O47:O111" si="27">E47*7.5/92.5</f>
        <v>0</v>
      </c>
      <c r="P47" s="1">
        <f t="shared" si="5"/>
        <v>0</v>
      </c>
      <c r="Q47" s="1"/>
      <c r="R47" s="1"/>
      <c r="S47" s="1">
        <f t="shared" si="14"/>
        <v>0</v>
      </c>
      <c r="T47" s="1">
        <f t="shared" si="9"/>
        <v>0</v>
      </c>
      <c r="U47" s="41"/>
      <c r="V47" s="41"/>
      <c r="W47" s="41"/>
    </row>
    <row r="48" spans="1:23" s="24" customFormat="1" ht="124.5" hidden="1" customHeight="1" x14ac:dyDescent="0.25">
      <c r="A48" s="43" t="s">
        <v>37</v>
      </c>
      <c r="B48" s="39"/>
      <c r="C48" s="32"/>
      <c r="D48" s="32"/>
      <c r="E48" s="33"/>
      <c r="F48" s="33"/>
      <c r="G48" s="33"/>
      <c r="H48" s="19"/>
      <c r="I48" s="19"/>
      <c r="J48" s="19"/>
      <c r="K48" s="19"/>
      <c r="L48" s="19"/>
      <c r="M48" s="19"/>
      <c r="N48" s="41"/>
      <c r="O48" s="1">
        <f t="shared" si="27"/>
        <v>0</v>
      </c>
      <c r="P48" s="1">
        <f t="shared" si="5"/>
        <v>0</v>
      </c>
      <c r="Q48" s="1"/>
      <c r="R48" s="1"/>
      <c r="S48" s="1">
        <f t="shared" si="14"/>
        <v>0</v>
      </c>
      <c r="T48" s="1">
        <f t="shared" si="9"/>
        <v>0</v>
      </c>
      <c r="U48" s="41"/>
      <c r="V48" s="41"/>
      <c r="W48" s="41"/>
    </row>
    <row r="49" spans="1:23" s="24" customFormat="1" ht="105.75" hidden="1" customHeight="1" x14ac:dyDescent="0.25">
      <c r="A49" s="43" t="s">
        <v>38</v>
      </c>
      <c r="B49" s="39"/>
      <c r="C49" s="32"/>
      <c r="D49" s="32"/>
      <c r="E49" s="33"/>
      <c r="F49" s="33"/>
      <c r="G49" s="33"/>
      <c r="H49" s="19"/>
      <c r="I49" s="19"/>
      <c r="J49" s="19"/>
      <c r="K49" s="19"/>
      <c r="L49" s="19"/>
      <c r="M49" s="19"/>
      <c r="N49" s="41"/>
      <c r="O49" s="1">
        <f t="shared" si="27"/>
        <v>0</v>
      </c>
      <c r="P49" s="1">
        <f t="shared" si="5"/>
        <v>0</v>
      </c>
      <c r="Q49" s="1"/>
      <c r="R49" s="1"/>
      <c r="S49" s="1">
        <f t="shared" si="14"/>
        <v>0</v>
      </c>
      <c r="T49" s="1">
        <f t="shared" si="9"/>
        <v>0</v>
      </c>
      <c r="U49" s="41"/>
      <c r="V49" s="41"/>
      <c r="W49" s="41"/>
    </row>
    <row r="50" spans="1:23" s="24" customFormat="1" ht="64.5" hidden="1" customHeight="1" x14ac:dyDescent="0.25">
      <c r="A50" s="43" t="s">
        <v>39</v>
      </c>
      <c r="B50" s="39"/>
      <c r="C50" s="32"/>
      <c r="D50" s="32"/>
      <c r="E50" s="33"/>
      <c r="F50" s="33"/>
      <c r="G50" s="33"/>
      <c r="H50" s="19"/>
      <c r="I50" s="19"/>
      <c r="J50" s="19"/>
      <c r="K50" s="19"/>
      <c r="L50" s="19"/>
      <c r="M50" s="19"/>
      <c r="N50" s="41"/>
      <c r="O50" s="1">
        <f t="shared" si="27"/>
        <v>0</v>
      </c>
      <c r="P50" s="1">
        <f t="shared" si="5"/>
        <v>0</v>
      </c>
      <c r="Q50" s="1"/>
      <c r="R50" s="1"/>
      <c r="S50" s="1">
        <f t="shared" si="14"/>
        <v>0</v>
      </c>
      <c r="T50" s="1">
        <f t="shared" si="9"/>
        <v>0</v>
      </c>
      <c r="U50" s="41"/>
      <c r="V50" s="41"/>
      <c r="W50" s="41"/>
    </row>
    <row r="51" spans="1:23" s="20" customFormat="1" ht="75" hidden="1" customHeight="1" x14ac:dyDescent="0.25">
      <c r="A51" s="44" t="s">
        <v>40</v>
      </c>
      <c r="B51" s="44" t="s">
        <v>22</v>
      </c>
      <c r="C51" s="45">
        <v>914</v>
      </c>
      <c r="D51" s="44" t="s">
        <v>41</v>
      </c>
      <c r="E51" s="45"/>
      <c r="F51" s="19"/>
      <c r="G51" s="19"/>
      <c r="H51" s="19"/>
      <c r="I51" s="19"/>
      <c r="J51" s="19"/>
      <c r="K51" s="19"/>
      <c r="L51" s="19"/>
      <c r="M51" s="19"/>
      <c r="N51" s="1"/>
      <c r="O51" s="1">
        <f t="shared" si="27"/>
        <v>0</v>
      </c>
      <c r="P51" s="1">
        <f t="shared" si="5"/>
        <v>0</v>
      </c>
      <c r="Q51" s="1">
        <f t="shared" ref="Q51:Q111" si="28">H51*7.5/92.5</f>
        <v>0</v>
      </c>
      <c r="R51" s="1">
        <f t="shared" si="7"/>
        <v>0</v>
      </c>
      <c r="S51" s="1">
        <f t="shared" si="14"/>
        <v>0</v>
      </c>
      <c r="T51" s="1">
        <f t="shared" si="9"/>
        <v>0</v>
      </c>
      <c r="U51" s="1"/>
      <c r="V51" s="1"/>
      <c r="W51" s="1"/>
    </row>
    <row r="52" spans="1:23" s="35" customFormat="1" ht="102.75" customHeight="1" x14ac:dyDescent="0.25">
      <c r="A52" s="36" t="s">
        <v>42</v>
      </c>
      <c r="B52" s="36" t="s">
        <v>13</v>
      </c>
      <c r="C52" s="37">
        <v>907</v>
      </c>
      <c r="D52" s="37" t="s">
        <v>14</v>
      </c>
      <c r="E52" s="33">
        <v>244768.7</v>
      </c>
      <c r="F52" s="33">
        <f>4804.8</f>
        <v>4804.8</v>
      </c>
      <c r="G52" s="33"/>
      <c r="H52" s="33"/>
      <c r="I52" s="33"/>
      <c r="J52" s="33"/>
      <c r="K52" s="33"/>
      <c r="L52" s="33"/>
      <c r="M52" s="33"/>
      <c r="N52" s="34"/>
      <c r="O52" s="1">
        <f t="shared" si="27"/>
        <v>19846.110810810809</v>
      </c>
      <c r="P52" s="1">
        <f>G52-O52</f>
        <v>-19846.110810810809</v>
      </c>
      <c r="Q52" s="1">
        <f>H52*7.5/92.5</f>
        <v>0</v>
      </c>
      <c r="R52" s="1">
        <f>J52-Q52</f>
        <v>0</v>
      </c>
      <c r="S52" s="1">
        <f t="shared" si="14"/>
        <v>0</v>
      </c>
      <c r="T52" s="1">
        <f t="shared" si="9"/>
        <v>0</v>
      </c>
      <c r="U52" s="34"/>
      <c r="V52" s="34"/>
      <c r="W52" s="34"/>
    </row>
    <row r="53" spans="1:23" s="35" customFormat="1" ht="54" customHeight="1" x14ac:dyDescent="0.25">
      <c r="A53" s="36" t="s">
        <v>19</v>
      </c>
      <c r="B53" s="36" t="s">
        <v>13</v>
      </c>
      <c r="C53" s="37">
        <v>907</v>
      </c>
      <c r="D53" s="37" t="s">
        <v>14</v>
      </c>
      <c r="E53" s="33">
        <v>10241</v>
      </c>
      <c r="F53" s="33"/>
      <c r="G53" s="33"/>
      <c r="H53" s="33"/>
      <c r="I53" s="33"/>
      <c r="J53" s="33"/>
      <c r="K53" s="33"/>
      <c r="L53" s="33"/>
      <c r="M53" s="33"/>
      <c r="N53" s="34"/>
      <c r="O53" s="1">
        <f>E53*7.5/92.5</f>
        <v>830.35135135135135</v>
      </c>
      <c r="P53" s="1">
        <f>G53-O53</f>
        <v>-830.35135135135135</v>
      </c>
      <c r="Q53" s="1">
        <f>H53*7.5/92.5</f>
        <v>0</v>
      </c>
      <c r="R53" s="1">
        <f>J53-Q53</f>
        <v>0</v>
      </c>
      <c r="S53" s="1">
        <f t="shared" si="14"/>
        <v>0</v>
      </c>
      <c r="T53" s="1">
        <f t="shared" si="9"/>
        <v>0</v>
      </c>
      <c r="U53" s="34"/>
      <c r="V53" s="34"/>
      <c r="W53" s="34"/>
    </row>
    <row r="54" spans="1:23" s="24" customFormat="1" ht="45" hidden="1" customHeight="1" x14ac:dyDescent="0.25">
      <c r="A54" s="42" t="s">
        <v>43</v>
      </c>
      <c r="B54" s="42" t="s">
        <v>44</v>
      </c>
      <c r="C54" s="18">
        <v>914</v>
      </c>
      <c r="D54" s="18" t="s">
        <v>45</v>
      </c>
      <c r="E54" s="33"/>
      <c r="F54" s="19"/>
      <c r="G54" s="19"/>
      <c r="H54" s="33"/>
      <c r="I54" s="19"/>
      <c r="J54" s="19"/>
      <c r="K54" s="33"/>
      <c r="L54" s="19"/>
      <c r="M54" s="19"/>
      <c r="N54" s="41"/>
      <c r="O54" s="1">
        <f t="shared" si="27"/>
        <v>0</v>
      </c>
      <c r="P54" s="1">
        <f>G54-O54</f>
        <v>0</v>
      </c>
      <c r="Q54" s="1">
        <f>H54*7.5/92.5</f>
        <v>0</v>
      </c>
      <c r="R54" s="1">
        <f>J54-Q54</f>
        <v>0</v>
      </c>
      <c r="S54" s="1">
        <f t="shared" si="14"/>
        <v>0</v>
      </c>
      <c r="T54" s="1">
        <f t="shared" si="9"/>
        <v>0</v>
      </c>
      <c r="U54" s="41"/>
      <c r="V54" s="41"/>
      <c r="W54" s="41"/>
    </row>
    <row r="55" spans="1:23" s="24" customFormat="1" ht="100.5" hidden="1" customHeight="1" x14ac:dyDescent="0.25">
      <c r="A55" s="46" t="s">
        <v>46</v>
      </c>
      <c r="B55" s="46"/>
      <c r="C55" s="47"/>
      <c r="D55" s="47"/>
      <c r="E55" s="38"/>
      <c r="F55" s="48"/>
      <c r="G55" s="48"/>
      <c r="H55" s="38"/>
      <c r="I55" s="48"/>
      <c r="J55" s="48"/>
      <c r="K55" s="38"/>
      <c r="L55" s="48"/>
      <c r="M55" s="48"/>
      <c r="N55" s="41"/>
      <c r="O55" s="1">
        <f t="shared" si="27"/>
        <v>0</v>
      </c>
      <c r="P55" s="1"/>
      <c r="Q55" s="1"/>
      <c r="R55" s="1"/>
      <c r="S55" s="1">
        <f t="shared" si="14"/>
        <v>0</v>
      </c>
      <c r="T55" s="1">
        <f t="shared" si="9"/>
        <v>0</v>
      </c>
      <c r="U55" s="41"/>
      <c r="V55" s="41"/>
      <c r="W55" s="41"/>
    </row>
    <row r="56" spans="1:23" s="24" customFormat="1" ht="100.5" hidden="1" customHeight="1" x14ac:dyDescent="0.25">
      <c r="A56" s="46" t="s">
        <v>47</v>
      </c>
      <c r="B56" s="46"/>
      <c r="C56" s="47"/>
      <c r="D56" s="47"/>
      <c r="E56" s="38"/>
      <c r="F56" s="48"/>
      <c r="G56" s="48"/>
      <c r="H56" s="38"/>
      <c r="I56" s="48"/>
      <c r="J56" s="48"/>
      <c r="K56" s="38"/>
      <c r="L56" s="48"/>
      <c r="M56" s="48"/>
      <c r="N56" s="41"/>
      <c r="O56" s="1">
        <f t="shared" si="27"/>
        <v>0</v>
      </c>
      <c r="P56" s="1"/>
      <c r="Q56" s="1"/>
      <c r="R56" s="1"/>
      <c r="S56" s="1">
        <f t="shared" si="14"/>
        <v>0</v>
      </c>
      <c r="T56" s="1">
        <f t="shared" si="9"/>
        <v>0</v>
      </c>
      <c r="U56" s="41"/>
      <c r="V56" s="41"/>
      <c r="W56" s="41"/>
    </row>
    <row r="57" spans="1:23" s="24" customFormat="1" ht="100.5" hidden="1" customHeight="1" x14ac:dyDescent="0.25">
      <c r="A57" s="46" t="s">
        <v>48</v>
      </c>
      <c r="B57" s="46"/>
      <c r="C57" s="47"/>
      <c r="D57" s="47"/>
      <c r="E57" s="38"/>
      <c r="F57" s="48"/>
      <c r="G57" s="48"/>
      <c r="H57" s="38"/>
      <c r="I57" s="48"/>
      <c r="J57" s="48"/>
      <c r="K57" s="38"/>
      <c r="L57" s="48"/>
      <c r="M57" s="48"/>
      <c r="N57" s="41"/>
      <c r="O57" s="1">
        <f t="shared" si="27"/>
        <v>0</v>
      </c>
      <c r="P57" s="1"/>
      <c r="Q57" s="1"/>
      <c r="R57" s="1"/>
      <c r="S57" s="1">
        <f t="shared" si="14"/>
        <v>0</v>
      </c>
      <c r="T57" s="1">
        <f t="shared" si="9"/>
        <v>0</v>
      </c>
      <c r="U57" s="41"/>
      <c r="V57" s="41"/>
      <c r="W57" s="41"/>
    </row>
    <row r="58" spans="1:23" s="24" customFormat="1" ht="100.5" hidden="1" customHeight="1" x14ac:dyDescent="0.25">
      <c r="A58" s="46" t="s">
        <v>49</v>
      </c>
      <c r="B58" s="46"/>
      <c r="C58" s="47"/>
      <c r="D58" s="47"/>
      <c r="E58" s="38"/>
      <c r="F58" s="48"/>
      <c r="G58" s="48"/>
      <c r="H58" s="38"/>
      <c r="I58" s="48"/>
      <c r="J58" s="48"/>
      <c r="K58" s="38"/>
      <c r="L58" s="48"/>
      <c r="M58" s="48"/>
      <c r="N58" s="41"/>
      <c r="O58" s="1">
        <f t="shared" si="27"/>
        <v>0</v>
      </c>
      <c r="P58" s="1"/>
      <c r="Q58" s="1"/>
      <c r="R58" s="1"/>
      <c r="S58" s="1">
        <f t="shared" si="14"/>
        <v>0</v>
      </c>
      <c r="T58" s="1">
        <f t="shared" si="9"/>
        <v>0</v>
      </c>
      <c r="U58" s="41"/>
      <c r="V58" s="41"/>
      <c r="W58" s="41"/>
    </row>
    <row r="59" spans="1:23" s="24" customFormat="1" ht="100.5" hidden="1" customHeight="1" x14ac:dyDescent="0.25">
      <c r="A59" s="46" t="s">
        <v>50</v>
      </c>
      <c r="B59" s="46"/>
      <c r="C59" s="47"/>
      <c r="D59" s="47"/>
      <c r="E59" s="38"/>
      <c r="F59" s="48"/>
      <c r="G59" s="48"/>
      <c r="H59" s="38"/>
      <c r="I59" s="48"/>
      <c r="J59" s="48"/>
      <c r="K59" s="38"/>
      <c r="L59" s="48"/>
      <c r="M59" s="48"/>
      <c r="N59" s="41"/>
      <c r="O59" s="1">
        <f t="shared" si="27"/>
        <v>0</v>
      </c>
      <c r="P59" s="1"/>
      <c r="Q59" s="1"/>
      <c r="R59" s="1"/>
      <c r="S59" s="1">
        <f t="shared" si="14"/>
        <v>0</v>
      </c>
      <c r="T59" s="1">
        <f t="shared" si="9"/>
        <v>0</v>
      </c>
      <c r="U59" s="41"/>
      <c r="V59" s="41"/>
      <c r="W59" s="41"/>
    </row>
    <row r="60" spans="1:23" s="24" customFormat="1" ht="100.5" hidden="1" customHeight="1" x14ac:dyDescent="0.25">
      <c r="A60" s="46" t="s">
        <v>51</v>
      </c>
      <c r="B60" s="46"/>
      <c r="C60" s="47"/>
      <c r="D60" s="47"/>
      <c r="E60" s="38"/>
      <c r="F60" s="48"/>
      <c r="G60" s="48"/>
      <c r="H60" s="38"/>
      <c r="I60" s="48"/>
      <c r="J60" s="48"/>
      <c r="K60" s="38"/>
      <c r="L60" s="48"/>
      <c r="M60" s="48"/>
      <c r="N60" s="41"/>
      <c r="O60" s="1">
        <f t="shared" si="27"/>
        <v>0</v>
      </c>
      <c r="P60" s="1"/>
      <c r="Q60" s="1"/>
      <c r="R60" s="1"/>
      <c r="S60" s="1">
        <f t="shared" si="14"/>
        <v>0</v>
      </c>
      <c r="T60" s="1">
        <f t="shared" si="9"/>
        <v>0</v>
      </c>
      <c r="U60" s="41"/>
      <c r="V60" s="41"/>
      <c r="W60" s="41"/>
    </row>
    <row r="61" spans="1:23" s="24" customFormat="1" ht="121.5" hidden="1" customHeight="1" x14ac:dyDescent="0.25">
      <c r="A61" s="49" t="s">
        <v>52</v>
      </c>
      <c r="B61" s="49"/>
      <c r="C61" s="50"/>
      <c r="D61" s="49"/>
      <c r="E61" s="50"/>
      <c r="F61" s="48"/>
      <c r="G61" s="48"/>
      <c r="H61" s="48"/>
      <c r="I61" s="48"/>
      <c r="J61" s="48"/>
      <c r="K61" s="48"/>
      <c r="L61" s="48"/>
      <c r="M61" s="48"/>
      <c r="N61" s="41"/>
      <c r="O61" s="1"/>
      <c r="P61" s="1"/>
      <c r="Q61" s="1"/>
      <c r="R61" s="1"/>
      <c r="S61" s="1">
        <f t="shared" si="14"/>
        <v>0</v>
      </c>
      <c r="T61" s="1">
        <f t="shared" si="9"/>
        <v>0</v>
      </c>
      <c r="U61" s="41"/>
      <c r="V61" s="41"/>
      <c r="W61" s="41"/>
    </row>
    <row r="62" spans="1:23" s="24" customFormat="1" ht="77.25" hidden="1" customHeight="1" x14ac:dyDescent="0.25">
      <c r="A62" s="51" t="s">
        <v>53</v>
      </c>
      <c r="B62" s="46"/>
      <c r="C62" s="47"/>
      <c r="D62" s="47"/>
      <c r="E62" s="38"/>
      <c r="F62" s="48"/>
      <c r="G62" s="48"/>
      <c r="H62" s="38"/>
      <c r="I62" s="48"/>
      <c r="J62" s="48"/>
      <c r="K62" s="38"/>
      <c r="L62" s="48"/>
      <c r="M62" s="48"/>
      <c r="N62" s="41"/>
      <c r="O62" s="1">
        <f t="shared" si="27"/>
        <v>0</v>
      </c>
      <c r="P62" s="1"/>
      <c r="Q62" s="1"/>
      <c r="R62" s="1"/>
      <c r="S62" s="1">
        <f t="shared" si="14"/>
        <v>0</v>
      </c>
      <c r="T62" s="1">
        <f t="shared" si="9"/>
        <v>0</v>
      </c>
      <c r="U62" s="41"/>
      <c r="V62" s="41"/>
      <c r="W62" s="41"/>
    </row>
    <row r="63" spans="1:23" s="24" customFormat="1" ht="79.5" hidden="1" customHeight="1" x14ac:dyDescent="0.25">
      <c r="A63" s="51" t="s">
        <v>54</v>
      </c>
      <c r="B63" s="46"/>
      <c r="C63" s="47"/>
      <c r="D63" s="47"/>
      <c r="E63" s="38"/>
      <c r="F63" s="48"/>
      <c r="G63" s="48"/>
      <c r="H63" s="38"/>
      <c r="I63" s="48"/>
      <c r="J63" s="48"/>
      <c r="K63" s="38"/>
      <c r="L63" s="48"/>
      <c r="M63" s="48"/>
      <c r="N63" s="41"/>
      <c r="O63" s="1"/>
      <c r="P63" s="1"/>
      <c r="Q63" s="1"/>
      <c r="R63" s="1"/>
      <c r="S63" s="1">
        <f t="shared" si="14"/>
        <v>0</v>
      </c>
      <c r="T63" s="1">
        <f t="shared" si="9"/>
        <v>0</v>
      </c>
      <c r="U63" s="41"/>
      <c r="V63" s="41"/>
      <c r="W63" s="41"/>
    </row>
    <row r="64" spans="1:23" s="24" customFormat="1" ht="90" hidden="1" customHeight="1" x14ac:dyDescent="0.25">
      <c r="A64" s="51" t="s">
        <v>55</v>
      </c>
      <c r="B64" s="46"/>
      <c r="C64" s="47"/>
      <c r="D64" s="47"/>
      <c r="E64" s="38"/>
      <c r="F64" s="48"/>
      <c r="G64" s="48"/>
      <c r="H64" s="38"/>
      <c r="I64" s="48"/>
      <c r="J64" s="48"/>
      <c r="K64" s="38"/>
      <c r="L64" s="48"/>
      <c r="M64" s="48"/>
      <c r="N64" s="41"/>
      <c r="O64" s="1"/>
      <c r="P64" s="1"/>
      <c r="Q64" s="1"/>
      <c r="R64" s="1"/>
      <c r="S64" s="1">
        <f t="shared" si="14"/>
        <v>0</v>
      </c>
      <c r="T64" s="1">
        <f t="shared" si="9"/>
        <v>0</v>
      </c>
      <c r="U64" s="41"/>
      <c r="V64" s="41"/>
      <c r="W64" s="41"/>
    </row>
    <row r="65" spans="1:23" s="24" customFormat="1" ht="93.75" hidden="1" customHeight="1" x14ac:dyDescent="0.25">
      <c r="A65" s="51" t="s">
        <v>56</v>
      </c>
      <c r="B65" s="46"/>
      <c r="C65" s="47"/>
      <c r="D65" s="47"/>
      <c r="E65" s="38"/>
      <c r="F65" s="48"/>
      <c r="G65" s="48"/>
      <c r="H65" s="38"/>
      <c r="I65" s="48"/>
      <c r="J65" s="48"/>
      <c r="K65" s="38"/>
      <c r="L65" s="48"/>
      <c r="M65" s="48"/>
      <c r="N65" s="41"/>
      <c r="O65" s="1"/>
      <c r="P65" s="1"/>
      <c r="Q65" s="1"/>
      <c r="R65" s="1"/>
      <c r="S65" s="1">
        <f t="shared" si="14"/>
        <v>0</v>
      </c>
      <c r="T65" s="1">
        <f t="shared" si="9"/>
        <v>0</v>
      </c>
      <c r="U65" s="41"/>
      <c r="V65" s="41"/>
      <c r="W65" s="41"/>
    </row>
    <row r="66" spans="1:23" s="24" customFormat="1" ht="93.75" hidden="1" customHeight="1" x14ac:dyDescent="0.25">
      <c r="A66" s="51" t="s">
        <v>57</v>
      </c>
      <c r="B66" s="46"/>
      <c r="C66" s="47"/>
      <c r="D66" s="47"/>
      <c r="E66" s="38"/>
      <c r="F66" s="48"/>
      <c r="G66" s="48"/>
      <c r="H66" s="38"/>
      <c r="I66" s="48"/>
      <c r="J66" s="48"/>
      <c r="K66" s="38"/>
      <c r="L66" s="48"/>
      <c r="M66" s="48"/>
      <c r="N66" s="41"/>
      <c r="O66" s="1"/>
      <c r="P66" s="1"/>
      <c r="Q66" s="1"/>
      <c r="R66" s="1"/>
      <c r="S66" s="1">
        <f t="shared" si="14"/>
        <v>0</v>
      </c>
      <c r="T66" s="1">
        <f t="shared" si="9"/>
        <v>0</v>
      </c>
      <c r="U66" s="41"/>
      <c r="V66" s="41"/>
      <c r="W66" s="41"/>
    </row>
    <row r="67" spans="1:23" s="24" customFormat="1" ht="93.75" hidden="1" customHeight="1" x14ac:dyDescent="0.25">
      <c r="A67" s="51" t="s">
        <v>58</v>
      </c>
      <c r="B67" s="46"/>
      <c r="C67" s="47"/>
      <c r="D67" s="47"/>
      <c r="E67" s="38"/>
      <c r="F67" s="48"/>
      <c r="G67" s="48"/>
      <c r="H67" s="38"/>
      <c r="I67" s="48"/>
      <c r="J67" s="48"/>
      <c r="K67" s="38"/>
      <c r="L67" s="48"/>
      <c r="M67" s="48"/>
      <c r="N67" s="41"/>
      <c r="O67" s="1"/>
      <c r="P67" s="1"/>
      <c r="Q67" s="1"/>
      <c r="R67" s="1"/>
      <c r="S67" s="1">
        <f t="shared" si="14"/>
        <v>0</v>
      </c>
      <c r="T67" s="1">
        <f t="shared" si="9"/>
        <v>0</v>
      </c>
      <c r="U67" s="41"/>
      <c r="V67" s="41"/>
      <c r="W67" s="41"/>
    </row>
    <row r="68" spans="1:23" s="24" customFormat="1" ht="93.75" hidden="1" customHeight="1" x14ac:dyDescent="0.25">
      <c r="A68" s="52" t="s">
        <v>59</v>
      </c>
      <c r="B68" s="46"/>
      <c r="C68" s="47"/>
      <c r="D68" s="47"/>
      <c r="E68" s="38"/>
      <c r="F68" s="48"/>
      <c r="G68" s="48"/>
      <c r="H68" s="38"/>
      <c r="I68" s="48"/>
      <c r="J68" s="48"/>
      <c r="K68" s="38"/>
      <c r="L68" s="48"/>
      <c r="M68" s="48"/>
      <c r="N68" s="41"/>
      <c r="O68" s="1"/>
      <c r="P68" s="1"/>
      <c r="Q68" s="1"/>
      <c r="R68" s="1"/>
      <c r="S68" s="1">
        <f t="shared" si="14"/>
        <v>0</v>
      </c>
      <c r="T68" s="1">
        <f t="shared" si="9"/>
        <v>0</v>
      </c>
      <c r="U68" s="41"/>
      <c r="V68" s="41"/>
      <c r="W68" s="41"/>
    </row>
    <row r="69" spans="1:23" s="24" customFormat="1" ht="93.75" hidden="1" customHeight="1" x14ac:dyDescent="0.25">
      <c r="A69" s="52" t="s">
        <v>60</v>
      </c>
      <c r="B69" s="46"/>
      <c r="C69" s="47"/>
      <c r="D69" s="47"/>
      <c r="E69" s="38"/>
      <c r="F69" s="48"/>
      <c r="G69" s="48"/>
      <c r="H69" s="38"/>
      <c r="I69" s="48"/>
      <c r="J69" s="48"/>
      <c r="K69" s="38"/>
      <c r="L69" s="48"/>
      <c r="M69" s="48"/>
      <c r="N69" s="41"/>
      <c r="O69" s="1"/>
      <c r="P69" s="1"/>
      <c r="Q69" s="1"/>
      <c r="R69" s="1"/>
      <c r="S69" s="1">
        <f t="shared" si="14"/>
        <v>0</v>
      </c>
      <c r="T69" s="1">
        <f t="shared" si="9"/>
        <v>0</v>
      </c>
      <c r="U69" s="41"/>
      <c r="V69" s="41"/>
      <c r="W69" s="41"/>
    </row>
    <row r="70" spans="1:23" s="24" customFormat="1" ht="13.5" customHeight="1" thickBot="1" x14ac:dyDescent="0.3">
      <c r="A70" s="21"/>
      <c r="B70" s="21"/>
      <c r="C70" s="22"/>
      <c r="D70" s="22"/>
      <c r="E70" s="23"/>
      <c r="F70" s="23"/>
      <c r="G70" s="23"/>
      <c r="H70" s="23"/>
      <c r="I70" s="23"/>
      <c r="J70" s="23"/>
      <c r="K70" s="23"/>
      <c r="L70" s="23"/>
      <c r="M70" s="23"/>
      <c r="N70" s="41"/>
      <c r="O70" s="1">
        <f t="shared" si="27"/>
        <v>0</v>
      </c>
      <c r="P70" s="1">
        <f t="shared" si="5"/>
        <v>0</v>
      </c>
      <c r="Q70" s="1">
        <f t="shared" si="28"/>
        <v>0</v>
      </c>
      <c r="R70" s="1">
        <f t="shared" si="7"/>
        <v>0</v>
      </c>
      <c r="S70" s="1">
        <f t="shared" si="14"/>
        <v>0</v>
      </c>
      <c r="T70" s="1">
        <f t="shared" si="9"/>
        <v>0</v>
      </c>
      <c r="U70" s="41"/>
      <c r="V70" s="41"/>
      <c r="W70" s="41"/>
    </row>
    <row r="71" spans="1:23" s="24" customFormat="1" ht="15" customHeight="1" thickBot="1" x14ac:dyDescent="0.3">
      <c r="C71" s="4"/>
      <c r="D71" s="4"/>
      <c r="E71" s="25"/>
      <c r="F71" s="25"/>
      <c r="G71" s="25"/>
      <c r="H71" s="25"/>
      <c r="I71" s="25"/>
      <c r="J71" s="25"/>
      <c r="K71" s="25"/>
      <c r="L71" s="25"/>
      <c r="M71" s="25"/>
      <c r="N71" s="41"/>
      <c r="O71" s="1">
        <f t="shared" si="27"/>
        <v>0</v>
      </c>
      <c r="P71" s="1">
        <f t="shared" si="5"/>
        <v>0</v>
      </c>
      <c r="Q71" s="1">
        <f t="shared" si="28"/>
        <v>0</v>
      </c>
      <c r="R71" s="1">
        <f t="shared" si="7"/>
        <v>0</v>
      </c>
      <c r="S71" s="1">
        <f t="shared" si="14"/>
        <v>0</v>
      </c>
      <c r="T71" s="1">
        <f t="shared" si="9"/>
        <v>0</v>
      </c>
      <c r="U71" s="41"/>
      <c r="V71" s="41"/>
      <c r="W71" s="41"/>
    </row>
    <row r="72" spans="1:23" s="24" customFormat="1" ht="59.25" customHeight="1" x14ac:dyDescent="0.25">
      <c r="A72" s="13" t="s">
        <v>61</v>
      </c>
      <c r="B72" s="13"/>
      <c r="C72" s="94"/>
      <c r="D72" s="94"/>
      <c r="E72" s="14">
        <f t="shared" ref="E72:K72" si="29">SUM(E73:E78)</f>
        <v>762.9</v>
      </c>
      <c r="F72" s="14">
        <f t="shared" ref="F72" si="30">SUM(F73:F78)</f>
        <v>43.4</v>
      </c>
      <c r="G72" s="14">
        <f t="shared" si="29"/>
        <v>0</v>
      </c>
      <c r="H72" s="14">
        <f t="shared" si="29"/>
        <v>769.9</v>
      </c>
      <c r="I72" s="14">
        <f t="shared" ref="I72" si="31">SUM(I73:I78)</f>
        <v>43.300000000000004</v>
      </c>
      <c r="J72" s="14">
        <f t="shared" si="29"/>
        <v>0</v>
      </c>
      <c r="K72" s="14">
        <f t="shared" si="29"/>
        <v>494</v>
      </c>
      <c r="L72" s="14">
        <f>SUM(L73:L78)</f>
        <v>46.5</v>
      </c>
      <c r="M72" s="14">
        <f>SUM(M73:M78)</f>
        <v>0</v>
      </c>
      <c r="N72" s="41"/>
      <c r="O72" s="1">
        <f t="shared" si="27"/>
        <v>61.856756756756759</v>
      </c>
      <c r="P72" s="1">
        <f t="shared" si="5"/>
        <v>-61.856756756756759</v>
      </c>
      <c r="Q72" s="1">
        <f t="shared" si="28"/>
        <v>62.424324324324324</v>
      </c>
      <c r="R72" s="1">
        <f t="shared" si="7"/>
        <v>-62.424324324324324</v>
      </c>
      <c r="S72" s="1">
        <f t="shared" si="14"/>
        <v>46.481400437636758</v>
      </c>
      <c r="T72" s="1">
        <f t="shared" si="9"/>
        <v>-46.481400437636758</v>
      </c>
      <c r="U72" s="41"/>
      <c r="V72" s="41"/>
      <c r="W72" s="41"/>
    </row>
    <row r="73" spans="1:23" s="24" customFormat="1" ht="80.25" hidden="1" customHeight="1" x14ac:dyDescent="0.25">
      <c r="A73" s="39" t="s">
        <v>62</v>
      </c>
      <c r="B73" s="39" t="s">
        <v>63</v>
      </c>
      <c r="C73" s="40">
        <v>906</v>
      </c>
      <c r="D73" s="40" t="s">
        <v>64</v>
      </c>
      <c r="E73" s="19"/>
      <c r="F73" s="19"/>
      <c r="G73" s="19"/>
      <c r="H73" s="19"/>
      <c r="I73" s="19"/>
      <c r="J73" s="19"/>
      <c r="K73" s="19"/>
      <c r="L73" s="19"/>
      <c r="M73" s="19"/>
      <c r="N73" s="41"/>
      <c r="O73" s="1">
        <f t="shared" si="27"/>
        <v>0</v>
      </c>
      <c r="P73" s="1">
        <f t="shared" si="5"/>
        <v>0</v>
      </c>
      <c r="Q73" s="1">
        <f t="shared" si="28"/>
        <v>0</v>
      </c>
      <c r="R73" s="1">
        <f t="shared" si="7"/>
        <v>0</v>
      </c>
      <c r="S73" s="1">
        <f t="shared" si="14"/>
        <v>0</v>
      </c>
      <c r="T73" s="1">
        <f t="shared" si="9"/>
        <v>0</v>
      </c>
      <c r="U73" s="41"/>
      <c r="V73" s="41"/>
      <c r="W73" s="41"/>
    </row>
    <row r="74" spans="1:23" s="24" customFormat="1" ht="80.25" hidden="1" customHeight="1" x14ac:dyDescent="0.25">
      <c r="A74" s="39" t="s">
        <v>65</v>
      </c>
      <c r="B74" s="39" t="s">
        <v>63</v>
      </c>
      <c r="C74" s="40">
        <v>906</v>
      </c>
      <c r="D74" s="40" t="s">
        <v>64</v>
      </c>
      <c r="E74" s="19"/>
      <c r="F74" s="19"/>
      <c r="G74" s="19"/>
      <c r="H74" s="19"/>
      <c r="I74" s="19"/>
      <c r="J74" s="19"/>
      <c r="K74" s="19"/>
      <c r="L74" s="19"/>
      <c r="M74" s="19"/>
      <c r="N74" s="41"/>
      <c r="O74" s="1">
        <f t="shared" si="27"/>
        <v>0</v>
      </c>
      <c r="P74" s="1">
        <f t="shared" si="5"/>
        <v>0</v>
      </c>
      <c r="Q74" s="1">
        <f t="shared" si="28"/>
        <v>0</v>
      </c>
      <c r="R74" s="1">
        <f t="shared" si="7"/>
        <v>0</v>
      </c>
      <c r="S74" s="1">
        <f t="shared" si="14"/>
        <v>0</v>
      </c>
      <c r="T74" s="1">
        <f t="shared" si="9"/>
        <v>0</v>
      </c>
      <c r="U74" s="41"/>
      <c r="V74" s="41"/>
      <c r="W74" s="41"/>
    </row>
    <row r="75" spans="1:23" s="24" customFormat="1" ht="57.75" customHeight="1" x14ac:dyDescent="0.25">
      <c r="A75" s="39" t="s">
        <v>66</v>
      </c>
      <c r="B75" s="39" t="s">
        <v>63</v>
      </c>
      <c r="C75" s="40">
        <v>906</v>
      </c>
      <c r="D75" s="40" t="s">
        <v>64</v>
      </c>
      <c r="E75" s="19">
        <v>268.89999999999998</v>
      </c>
      <c r="F75" s="19">
        <f>3.3</f>
        <v>3.3</v>
      </c>
      <c r="G75" s="19"/>
      <c r="H75" s="19">
        <v>275.89999999999998</v>
      </c>
      <c r="I75" s="19">
        <f>3.2</f>
        <v>3.2</v>
      </c>
      <c r="J75" s="19"/>
      <c r="K75" s="19"/>
      <c r="L75" s="19"/>
      <c r="M75" s="19"/>
      <c r="N75" s="41"/>
      <c r="O75" s="1">
        <f t="shared" si="27"/>
        <v>21.8027027027027</v>
      </c>
      <c r="P75" s="1">
        <f t="shared" si="5"/>
        <v>-21.8027027027027</v>
      </c>
      <c r="Q75" s="1">
        <f t="shared" si="28"/>
        <v>22.370270270270272</v>
      </c>
      <c r="R75" s="1">
        <f t="shared" si="7"/>
        <v>-22.370270270270272</v>
      </c>
      <c r="S75" s="1">
        <f t="shared" si="14"/>
        <v>0</v>
      </c>
      <c r="T75" s="1">
        <f t="shared" si="9"/>
        <v>0</v>
      </c>
      <c r="U75" s="41"/>
      <c r="V75" s="41"/>
      <c r="W75" s="41"/>
    </row>
    <row r="76" spans="1:23" s="24" customFormat="1" ht="80.25" customHeight="1" x14ac:dyDescent="0.25">
      <c r="A76" s="39" t="s">
        <v>118</v>
      </c>
      <c r="B76" s="39" t="s">
        <v>67</v>
      </c>
      <c r="C76" s="40">
        <v>906</v>
      </c>
      <c r="D76" s="40" t="s">
        <v>23</v>
      </c>
      <c r="E76" s="19">
        <v>494</v>
      </c>
      <c r="F76" s="19">
        <f>40.1</f>
        <v>40.1</v>
      </c>
      <c r="G76" s="19"/>
      <c r="H76" s="19">
        <v>494</v>
      </c>
      <c r="I76" s="19">
        <f>40.1</f>
        <v>40.1</v>
      </c>
      <c r="J76" s="19"/>
      <c r="K76" s="19">
        <v>494</v>
      </c>
      <c r="L76" s="19">
        <f>46.5</f>
        <v>46.5</v>
      </c>
      <c r="M76" s="19"/>
      <c r="N76" s="41"/>
      <c r="O76" s="1">
        <f t="shared" si="27"/>
        <v>40.054054054054056</v>
      </c>
      <c r="P76" s="1">
        <f t="shared" si="5"/>
        <v>-40.054054054054056</v>
      </c>
      <c r="Q76" s="1">
        <f t="shared" si="28"/>
        <v>40.054054054054056</v>
      </c>
      <c r="R76" s="1">
        <f t="shared" si="7"/>
        <v>-40.054054054054056</v>
      </c>
      <c r="S76" s="1">
        <f t="shared" si="14"/>
        <v>46.481400437636758</v>
      </c>
      <c r="T76" s="1">
        <f t="shared" si="9"/>
        <v>-46.481400437636758</v>
      </c>
      <c r="U76" s="41"/>
      <c r="V76" s="41"/>
      <c r="W76" s="41"/>
    </row>
    <row r="77" spans="1:23" s="24" customFormat="1" ht="94.5" hidden="1" customHeight="1" x14ac:dyDescent="0.25">
      <c r="A77" s="53" t="s">
        <v>68</v>
      </c>
      <c r="B77" s="53"/>
      <c r="C77" s="54"/>
      <c r="D77" s="54"/>
      <c r="E77" s="48"/>
      <c r="F77" s="48"/>
      <c r="G77" s="48"/>
      <c r="H77" s="48"/>
      <c r="I77" s="48"/>
      <c r="J77" s="48"/>
      <c r="K77" s="48"/>
      <c r="L77" s="48"/>
      <c r="M77" s="48"/>
      <c r="N77" s="41"/>
      <c r="O77" s="1"/>
      <c r="P77" s="1"/>
      <c r="Q77" s="1"/>
      <c r="R77" s="1"/>
      <c r="S77" s="1">
        <f t="shared" si="14"/>
        <v>0</v>
      </c>
      <c r="T77" s="1">
        <f t="shared" si="9"/>
        <v>0</v>
      </c>
      <c r="U77" s="41"/>
      <c r="V77" s="41"/>
      <c r="W77" s="41"/>
    </row>
    <row r="78" spans="1:23" s="20" customFormat="1" ht="14.25" customHeight="1" thickBot="1" x14ac:dyDescent="0.3">
      <c r="A78" s="21"/>
      <c r="B78" s="21"/>
      <c r="C78" s="22"/>
      <c r="D78" s="22"/>
      <c r="E78" s="23"/>
      <c r="F78" s="23"/>
      <c r="G78" s="23"/>
      <c r="H78" s="23"/>
      <c r="I78" s="23"/>
      <c r="J78" s="23"/>
      <c r="K78" s="23"/>
      <c r="L78" s="23"/>
      <c r="M78" s="23"/>
      <c r="N78" s="1"/>
      <c r="O78" s="1">
        <f t="shared" si="27"/>
        <v>0</v>
      </c>
      <c r="P78" s="1">
        <f t="shared" si="5"/>
        <v>0</v>
      </c>
      <c r="Q78" s="1">
        <f t="shared" si="28"/>
        <v>0</v>
      </c>
      <c r="R78" s="1">
        <f t="shared" si="7"/>
        <v>0</v>
      </c>
      <c r="S78" s="1">
        <f t="shared" si="14"/>
        <v>0</v>
      </c>
      <c r="T78" s="1">
        <f t="shared" si="9"/>
        <v>0</v>
      </c>
      <c r="U78" s="1"/>
      <c r="V78" s="1"/>
      <c r="W78" s="1"/>
    </row>
    <row r="79" spans="1:23" s="20" customFormat="1" ht="13.5" thickBot="1" x14ac:dyDescent="0.3">
      <c r="A79" s="24"/>
      <c r="B79" s="24"/>
      <c r="C79" s="4"/>
      <c r="D79" s="4"/>
      <c r="E79" s="25"/>
      <c r="F79" s="25"/>
      <c r="G79" s="25"/>
      <c r="H79" s="25"/>
      <c r="I79" s="25"/>
      <c r="J79" s="25"/>
      <c r="K79" s="25"/>
      <c r="L79" s="25"/>
      <c r="M79" s="25"/>
      <c r="N79" s="1"/>
      <c r="O79" s="1">
        <f t="shared" si="27"/>
        <v>0</v>
      </c>
      <c r="P79" s="1">
        <f t="shared" si="5"/>
        <v>0</v>
      </c>
      <c r="Q79" s="1">
        <f t="shared" si="28"/>
        <v>0</v>
      </c>
      <c r="R79" s="1">
        <f t="shared" si="7"/>
        <v>0</v>
      </c>
      <c r="S79" s="1">
        <f t="shared" si="14"/>
        <v>0</v>
      </c>
      <c r="T79" s="1">
        <f t="shared" si="9"/>
        <v>0</v>
      </c>
      <c r="U79" s="1"/>
      <c r="V79" s="1"/>
      <c r="W79" s="1"/>
    </row>
    <row r="80" spans="1:23" s="24" customFormat="1" ht="59.25" hidden="1" customHeight="1" x14ac:dyDescent="0.25">
      <c r="A80" s="13" t="s">
        <v>69</v>
      </c>
      <c r="B80" s="13"/>
      <c r="C80" s="94"/>
      <c r="D80" s="94"/>
      <c r="E80" s="14">
        <f t="shared" ref="E80:M80" si="32">SUM(E81:E82)</f>
        <v>0</v>
      </c>
      <c r="F80" s="14">
        <f t="shared" ref="F80" si="33">SUM(F81:F82)</f>
        <v>0</v>
      </c>
      <c r="G80" s="14">
        <f t="shared" si="32"/>
        <v>0</v>
      </c>
      <c r="H80" s="14">
        <f>SUM(H81:H82)</f>
        <v>0</v>
      </c>
      <c r="I80" s="14">
        <f>SUM(I81:I82)</f>
        <v>0</v>
      </c>
      <c r="J80" s="14">
        <f>SUM(J81:J82)</f>
        <v>0</v>
      </c>
      <c r="K80" s="14">
        <f t="shared" si="32"/>
        <v>0</v>
      </c>
      <c r="L80" s="14">
        <f t="shared" ref="L80" si="34">SUM(L81:L82)</f>
        <v>0</v>
      </c>
      <c r="M80" s="14">
        <f t="shared" si="32"/>
        <v>0</v>
      </c>
      <c r="N80" s="41"/>
      <c r="O80" s="1">
        <f t="shared" si="27"/>
        <v>0</v>
      </c>
      <c r="P80" s="1">
        <f t="shared" si="5"/>
        <v>0</v>
      </c>
      <c r="Q80" s="1">
        <f t="shared" si="28"/>
        <v>0</v>
      </c>
      <c r="R80" s="1">
        <f t="shared" si="7"/>
        <v>0</v>
      </c>
      <c r="S80" s="1">
        <f t="shared" ref="S80:S145" si="35">K80*8.6/91.4</f>
        <v>0</v>
      </c>
      <c r="T80" s="1">
        <f t="shared" si="9"/>
        <v>0</v>
      </c>
      <c r="U80" s="41"/>
      <c r="V80" s="41"/>
      <c r="W80" s="41"/>
    </row>
    <row r="81" spans="1:23" s="20" customFormat="1" ht="89.25" hidden="1" customHeight="1" x14ac:dyDescent="0.25">
      <c r="A81" s="39"/>
      <c r="B81" s="39"/>
      <c r="C81" s="40"/>
      <c r="D81" s="40"/>
      <c r="E81" s="19"/>
      <c r="F81" s="19"/>
      <c r="G81" s="19"/>
      <c r="H81" s="19"/>
      <c r="I81" s="19"/>
      <c r="J81" s="19"/>
      <c r="K81" s="19"/>
      <c r="L81" s="19"/>
      <c r="M81" s="19"/>
      <c r="N81" s="1"/>
      <c r="O81" s="1">
        <f t="shared" si="27"/>
        <v>0</v>
      </c>
      <c r="P81" s="1">
        <f t="shared" si="5"/>
        <v>0</v>
      </c>
      <c r="Q81" s="1">
        <f t="shared" si="28"/>
        <v>0</v>
      </c>
      <c r="R81" s="1">
        <f t="shared" si="7"/>
        <v>0</v>
      </c>
      <c r="S81" s="1">
        <f t="shared" si="35"/>
        <v>0</v>
      </c>
      <c r="T81" s="1">
        <f t="shared" si="9"/>
        <v>0</v>
      </c>
      <c r="U81" s="1"/>
      <c r="V81" s="1"/>
      <c r="W81" s="1"/>
    </row>
    <row r="82" spans="1:23" s="20" customFormat="1" ht="13.5" hidden="1" thickBot="1" x14ac:dyDescent="0.3">
      <c r="A82" s="21"/>
      <c r="B82" s="21"/>
      <c r="C82" s="22"/>
      <c r="D82" s="22"/>
      <c r="E82" s="23"/>
      <c r="F82" s="23"/>
      <c r="G82" s="23"/>
      <c r="H82" s="23"/>
      <c r="I82" s="23"/>
      <c r="J82" s="23"/>
      <c r="K82" s="23"/>
      <c r="L82" s="23"/>
      <c r="M82" s="23"/>
      <c r="N82" s="1"/>
      <c r="O82" s="1">
        <f t="shared" si="27"/>
        <v>0</v>
      </c>
      <c r="P82" s="1">
        <f t="shared" si="5"/>
        <v>0</v>
      </c>
      <c r="Q82" s="1">
        <f t="shared" si="28"/>
        <v>0</v>
      </c>
      <c r="R82" s="1">
        <f t="shared" si="7"/>
        <v>0</v>
      </c>
      <c r="S82" s="1">
        <f t="shared" si="35"/>
        <v>0</v>
      </c>
      <c r="T82" s="1">
        <f t="shared" si="9"/>
        <v>0</v>
      </c>
      <c r="U82" s="1"/>
      <c r="V82" s="1"/>
      <c r="W82" s="1"/>
    </row>
    <row r="83" spans="1:23" s="20" customFormat="1" ht="13.5" hidden="1" thickBot="1" x14ac:dyDescent="0.3">
      <c r="A83" s="24"/>
      <c r="B83" s="24"/>
      <c r="C83" s="4"/>
      <c r="D83" s="4"/>
      <c r="E83" s="25"/>
      <c r="F83" s="25"/>
      <c r="G83" s="25"/>
      <c r="H83" s="25"/>
      <c r="I83" s="25"/>
      <c r="J83" s="25"/>
      <c r="K83" s="25"/>
      <c r="L83" s="25"/>
      <c r="M83" s="25"/>
      <c r="N83" s="1"/>
      <c r="O83" s="1">
        <f t="shared" si="27"/>
        <v>0</v>
      </c>
      <c r="P83" s="1">
        <f t="shared" si="5"/>
        <v>0</v>
      </c>
      <c r="Q83" s="1">
        <f t="shared" si="28"/>
        <v>0</v>
      </c>
      <c r="R83" s="1">
        <f t="shared" si="7"/>
        <v>0</v>
      </c>
      <c r="S83" s="1">
        <f t="shared" si="35"/>
        <v>0</v>
      </c>
      <c r="T83" s="1">
        <f t="shared" si="9"/>
        <v>0</v>
      </c>
      <c r="U83" s="1"/>
      <c r="V83" s="1"/>
      <c r="W83" s="1"/>
    </row>
    <row r="84" spans="1:23" s="20" customFormat="1" ht="57.75" customHeight="1" x14ac:dyDescent="0.25">
      <c r="A84" s="13" t="s">
        <v>70</v>
      </c>
      <c r="B84" s="13"/>
      <c r="C84" s="94"/>
      <c r="D84" s="94"/>
      <c r="E84" s="14">
        <f t="shared" ref="E84:M84" si="36">SUM(E85:E87)</f>
        <v>800</v>
      </c>
      <c r="F84" s="14">
        <f t="shared" ref="F84" si="37">SUM(F85:F87)</f>
        <v>65</v>
      </c>
      <c r="G84" s="14">
        <f t="shared" si="36"/>
        <v>0</v>
      </c>
      <c r="H84" s="14">
        <f t="shared" si="36"/>
        <v>846.3</v>
      </c>
      <c r="I84" s="14">
        <f t="shared" ref="I84" si="38">SUM(I85:I87)</f>
        <v>68.7</v>
      </c>
      <c r="J84" s="14">
        <f t="shared" si="36"/>
        <v>0</v>
      </c>
      <c r="K84" s="14">
        <f t="shared" si="36"/>
        <v>699.1</v>
      </c>
      <c r="L84" s="14">
        <f t="shared" ref="L84" si="39">SUM(L85:L87)</f>
        <v>65.8</v>
      </c>
      <c r="M84" s="14">
        <f t="shared" si="36"/>
        <v>0</v>
      </c>
      <c r="N84" s="1"/>
      <c r="O84" s="1">
        <f t="shared" si="27"/>
        <v>64.86486486486487</v>
      </c>
      <c r="P84" s="1">
        <f t="shared" si="5"/>
        <v>-64.86486486486487</v>
      </c>
      <c r="Q84" s="1">
        <f t="shared" si="28"/>
        <v>68.618918918918922</v>
      </c>
      <c r="R84" s="1">
        <f t="shared" si="7"/>
        <v>-68.618918918918922</v>
      </c>
      <c r="S84" s="1">
        <f t="shared" si="35"/>
        <v>65.779649890590804</v>
      </c>
      <c r="T84" s="1">
        <f t="shared" si="9"/>
        <v>-65.779649890590804</v>
      </c>
      <c r="U84" s="1"/>
      <c r="V84" s="1"/>
      <c r="W84" s="1"/>
    </row>
    <row r="85" spans="1:23" s="20" customFormat="1" ht="75" customHeight="1" x14ac:dyDescent="0.25">
      <c r="A85" s="39" t="s">
        <v>71</v>
      </c>
      <c r="B85" s="39" t="s">
        <v>22</v>
      </c>
      <c r="C85" s="40">
        <v>913</v>
      </c>
      <c r="D85" s="40" t="s">
        <v>72</v>
      </c>
      <c r="E85" s="19">
        <v>800</v>
      </c>
      <c r="F85" s="19">
        <f>65</f>
        <v>65</v>
      </c>
      <c r="G85" s="19"/>
      <c r="H85" s="19">
        <v>846.3</v>
      </c>
      <c r="I85" s="19">
        <f>68.7</f>
        <v>68.7</v>
      </c>
      <c r="J85" s="19"/>
      <c r="K85" s="19">
        <v>699.1</v>
      </c>
      <c r="L85" s="19">
        <f>65.8</f>
        <v>65.8</v>
      </c>
      <c r="M85" s="19"/>
      <c r="N85" s="1"/>
      <c r="O85" s="1">
        <f t="shared" si="27"/>
        <v>64.86486486486487</v>
      </c>
      <c r="P85" s="1">
        <f t="shared" si="5"/>
        <v>-64.86486486486487</v>
      </c>
      <c r="Q85" s="1">
        <f t="shared" si="28"/>
        <v>68.618918918918922</v>
      </c>
      <c r="R85" s="1">
        <f t="shared" si="7"/>
        <v>-68.618918918918922</v>
      </c>
      <c r="S85" s="1">
        <f t="shared" si="35"/>
        <v>65.779649890590804</v>
      </c>
      <c r="T85" s="1">
        <f t="shared" si="9"/>
        <v>-65.779649890590804</v>
      </c>
      <c r="U85" s="1"/>
      <c r="V85" s="1"/>
      <c r="W85" s="1"/>
    </row>
    <row r="86" spans="1:23" s="20" customFormat="1" ht="75" hidden="1" customHeight="1" x14ac:dyDescent="0.25">
      <c r="A86" s="39" t="s">
        <v>73</v>
      </c>
      <c r="B86" s="53"/>
      <c r="C86" s="54"/>
      <c r="D86" s="54"/>
      <c r="E86" s="48"/>
      <c r="F86" s="48"/>
      <c r="G86" s="48"/>
      <c r="H86" s="48"/>
      <c r="I86" s="48"/>
      <c r="J86" s="48"/>
      <c r="K86" s="48"/>
      <c r="L86" s="48"/>
      <c r="M86" s="48"/>
      <c r="N86" s="1"/>
      <c r="O86" s="1"/>
      <c r="P86" s="1"/>
      <c r="Q86" s="1"/>
      <c r="R86" s="1"/>
      <c r="S86" s="1">
        <f t="shared" si="35"/>
        <v>0</v>
      </c>
      <c r="T86" s="1">
        <f t="shared" si="9"/>
        <v>0</v>
      </c>
      <c r="U86" s="1"/>
      <c r="V86" s="1"/>
      <c r="W86" s="1"/>
    </row>
    <row r="87" spans="1:23" s="20" customFormat="1" ht="15.75" customHeight="1" thickBot="1" x14ac:dyDescent="0.3">
      <c r="A87" s="55"/>
      <c r="B87" s="55"/>
      <c r="C87" s="95"/>
      <c r="D87" s="95"/>
      <c r="E87" s="56"/>
      <c r="F87" s="56"/>
      <c r="G87" s="56"/>
      <c r="H87" s="56"/>
      <c r="I87" s="56"/>
      <c r="J87" s="56"/>
      <c r="K87" s="56"/>
      <c r="L87" s="56"/>
      <c r="M87" s="56"/>
      <c r="N87" s="1"/>
      <c r="O87" s="1">
        <f t="shared" si="27"/>
        <v>0</v>
      </c>
      <c r="P87" s="1">
        <f t="shared" si="5"/>
        <v>0</v>
      </c>
      <c r="Q87" s="1">
        <f t="shared" si="28"/>
        <v>0</v>
      </c>
      <c r="R87" s="1">
        <f t="shared" si="7"/>
        <v>0</v>
      </c>
      <c r="S87" s="1">
        <f t="shared" si="35"/>
        <v>0</v>
      </c>
      <c r="T87" s="1">
        <f t="shared" si="9"/>
        <v>0</v>
      </c>
      <c r="U87" s="1"/>
      <c r="V87" s="1"/>
      <c r="W87" s="1"/>
    </row>
    <row r="88" spans="1:23" s="20" customFormat="1" ht="15.75" customHeight="1" thickBot="1" x14ac:dyDescent="0.3">
      <c r="A88" s="16"/>
      <c r="B88" s="16"/>
      <c r="C88" s="8"/>
      <c r="D88" s="8"/>
      <c r="E88" s="12"/>
      <c r="F88" s="12"/>
      <c r="G88" s="12"/>
      <c r="H88" s="12"/>
      <c r="I88" s="12"/>
      <c r="J88" s="12"/>
      <c r="K88" s="12"/>
      <c r="L88" s="12"/>
      <c r="M88" s="12"/>
      <c r="N88" s="1"/>
      <c r="O88" s="1">
        <f t="shared" si="27"/>
        <v>0</v>
      </c>
      <c r="P88" s="1">
        <f t="shared" si="5"/>
        <v>0</v>
      </c>
      <c r="Q88" s="1">
        <f t="shared" si="28"/>
        <v>0</v>
      </c>
      <c r="R88" s="1">
        <f t="shared" si="7"/>
        <v>0</v>
      </c>
      <c r="S88" s="1">
        <f t="shared" si="35"/>
        <v>0</v>
      </c>
      <c r="T88" s="1">
        <f t="shared" si="9"/>
        <v>0</v>
      </c>
      <c r="U88" s="1"/>
      <c r="V88" s="1"/>
      <c r="W88" s="1"/>
    </row>
    <row r="89" spans="1:23" s="60" customFormat="1" ht="21" customHeight="1" thickBot="1" x14ac:dyDescent="0.3">
      <c r="A89" s="57" t="s">
        <v>74</v>
      </c>
      <c r="B89" s="57"/>
      <c r="C89" s="58"/>
      <c r="D89" s="58"/>
      <c r="E89" s="96">
        <f t="shared" ref="E89:M89" si="40">SUM(E14,E18,E28,E72,E80,E84)</f>
        <v>383784.4</v>
      </c>
      <c r="F89" s="96">
        <f t="shared" ref="F89" si="41">SUM(F14,F18,F28,F72,F80,F84)</f>
        <v>6889.2</v>
      </c>
      <c r="G89" s="96">
        <f t="shared" si="40"/>
        <v>0</v>
      </c>
      <c r="H89" s="96">
        <f t="shared" si="40"/>
        <v>310257.09999999998</v>
      </c>
      <c r="I89" s="96">
        <f t="shared" ref="I89" si="42">SUM(I14,I18,I28,I72,I80,I84)</f>
        <v>3950.1</v>
      </c>
      <c r="J89" s="96">
        <f t="shared" si="40"/>
        <v>0</v>
      </c>
      <c r="K89" s="96">
        <f t="shared" si="40"/>
        <v>126991.4</v>
      </c>
      <c r="L89" s="96">
        <f t="shared" ref="L89" si="43">SUM(L14,L18,L28,L72,L80,L84)</f>
        <v>2263.9</v>
      </c>
      <c r="M89" s="96">
        <f t="shared" si="40"/>
        <v>0</v>
      </c>
      <c r="N89" s="59"/>
      <c r="O89" s="1">
        <f t="shared" si="27"/>
        <v>31117.654054054055</v>
      </c>
      <c r="P89" s="1">
        <f t="shared" si="5"/>
        <v>-31117.654054054055</v>
      </c>
      <c r="Q89" s="1">
        <f t="shared" si="28"/>
        <v>25155.981081081081</v>
      </c>
      <c r="R89" s="1">
        <f t="shared" si="7"/>
        <v>-25155.981081081081</v>
      </c>
      <c r="S89" s="1">
        <f t="shared" si="35"/>
        <v>11948.86258205689</v>
      </c>
      <c r="T89" s="1">
        <f t="shared" si="9"/>
        <v>-11948.86258205689</v>
      </c>
      <c r="U89" s="59"/>
      <c r="V89" s="59"/>
      <c r="W89" s="59"/>
    </row>
    <row r="90" spans="1:23" s="60" customFormat="1" ht="21" customHeight="1" thickBot="1" x14ac:dyDescent="0.3">
      <c r="A90" s="61"/>
      <c r="B90" s="61"/>
      <c r="C90" s="62"/>
      <c r="D90" s="62"/>
      <c r="E90" s="63"/>
      <c r="F90" s="63"/>
      <c r="G90" s="63"/>
      <c r="H90" s="63"/>
      <c r="I90" s="63"/>
      <c r="J90" s="63"/>
      <c r="K90" s="63"/>
      <c r="L90" s="63"/>
      <c r="M90" s="63"/>
      <c r="N90" s="59"/>
      <c r="O90" s="1">
        <f t="shared" si="27"/>
        <v>0</v>
      </c>
      <c r="P90" s="1">
        <f t="shared" si="5"/>
        <v>0</v>
      </c>
      <c r="Q90" s="1">
        <f t="shared" si="28"/>
        <v>0</v>
      </c>
      <c r="R90" s="1">
        <f t="shared" si="7"/>
        <v>0</v>
      </c>
      <c r="S90" s="1">
        <f t="shared" si="35"/>
        <v>0</v>
      </c>
      <c r="T90" s="1">
        <f t="shared" si="9"/>
        <v>0</v>
      </c>
      <c r="U90" s="59"/>
      <c r="V90" s="59"/>
      <c r="W90" s="59"/>
    </row>
    <row r="91" spans="1:23" s="60" customFormat="1" ht="39" hidden="1" customHeight="1" x14ac:dyDescent="0.25">
      <c r="A91" s="13" t="s">
        <v>75</v>
      </c>
      <c r="B91" s="13"/>
      <c r="C91" s="94"/>
      <c r="D91" s="94"/>
      <c r="E91" s="14">
        <f t="shared" ref="E91:M91" si="44">SUM(E92:E95)</f>
        <v>0</v>
      </c>
      <c r="F91" s="14">
        <f t="shared" ref="F91" si="45">SUM(F92:F95)</f>
        <v>0</v>
      </c>
      <c r="G91" s="14">
        <f t="shared" si="44"/>
        <v>0</v>
      </c>
      <c r="H91" s="14">
        <f t="shared" si="44"/>
        <v>0</v>
      </c>
      <c r="I91" s="14">
        <f t="shared" ref="I91" si="46">SUM(I92:I95)</f>
        <v>0</v>
      </c>
      <c r="J91" s="14">
        <f t="shared" si="44"/>
        <v>0</v>
      </c>
      <c r="K91" s="14">
        <f t="shared" si="44"/>
        <v>0</v>
      </c>
      <c r="L91" s="14">
        <f t="shared" ref="L91" si="47">SUM(L92:L95)</f>
        <v>0</v>
      </c>
      <c r="M91" s="14">
        <f t="shared" si="44"/>
        <v>0</v>
      </c>
      <c r="N91" s="59"/>
      <c r="O91" s="1">
        <f t="shared" si="27"/>
        <v>0</v>
      </c>
      <c r="P91" s="1">
        <f t="shared" si="5"/>
        <v>0</v>
      </c>
      <c r="Q91" s="1">
        <f t="shared" si="28"/>
        <v>0</v>
      </c>
      <c r="R91" s="1">
        <f t="shared" si="7"/>
        <v>0</v>
      </c>
      <c r="S91" s="1">
        <f t="shared" si="35"/>
        <v>0</v>
      </c>
      <c r="T91" s="1">
        <f t="shared" si="9"/>
        <v>0</v>
      </c>
      <c r="U91" s="59"/>
      <c r="V91" s="59"/>
      <c r="W91" s="59"/>
    </row>
    <row r="92" spans="1:23" s="24" customFormat="1" ht="153.75" hidden="1" customHeight="1" x14ac:dyDescent="0.25">
      <c r="A92" s="43" t="s">
        <v>76</v>
      </c>
      <c r="B92" s="39"/>
      <c r="C92" s="32"/>
      <c r="D92" s="32"/>
      <c r="E92" s="33"/>
      <c r="F92" s="33"/>
      <c r="G92" s="33"/>
      <c r="H92" s="19"/>
      <c r="I92" s="19"/>
      <c r="J92" s="19"/>
      <c r="K92" s="19"/>
      <c r="L92" s="19"/>
      <c r="M92" s="19"/>
      <c r="N92" s="41"/>
      <c r="O92" s="1">
        <f>E92*7.5/92.5</f>
        <v>0</v>
      </c>
      <c r="P92" s="1">
        <f>G92-O92</f>
        <v>0</v>
      </c>
      <c r="Q92" s="1"/>
      <c r="R92" s="1"/>
      <c r="S92" s="1">
        <f t="shared" si="35"/>
        <v>0</v>
      </c>
      <c r="T92" s="1">
        <f t="shared" si="9"/>
        <v>0</v>
      </c>
      <c r="U92" s="41"/>
      <c r="V92" s="41"/>
      <c r="W92" s="41"/>
    </row>
    <row r="93" spans="1:23" s="24" customFormat="1" ht="123.75" hidden="1" customHeight="1" x14ac:dyDescent="0.25">
      <c r="A93" s="64" t="s">
        <v>77</v>
      </c>
      <c r="B93" s="53"/>
      <c r="C93" s="65"/>
      <c r="D93" s="65"/>
      <c r="E93" s="38"/>
      <c r="F93" s="38"/>
      <c r="G93" s="38"/>
      <c r="H93" s="48"/>
      <c r="I93" s="48"/>
      <c r="J93" s="48"/>
      <c r="K93" s="48"/>
      <c r="L93" s="48"/>
      <c r="M93" s="48"/>
      <c r="N93" s="41"/>
      <c r="O93" s="1"/>
      <c r="P93" s="1"/>
      <c r="Q93" s="1"/>
      <c r="R93" s="1"/>
      <c r="S93" s="1">
        <f t="shared" si="35"/>
        <v>0</v>
      </c>
      <c r="T93" s="1">
        <f t="shared" si="9"/>
        <v>0</v>
      </c>
      <c r="U93" s="41"/>
      <c r="V93" s="41"/>
      <c r="W93" s="41"/>
    </row>
    <row r="94" spans="1:23" s="24" customFormat="1" ht="123.75" hidden="1" customHeight="1" x14ac:dyDescent="0.25">
      <c r="A94" s="64" t="s">
        <v>78</v>
      </c>
      <c r="B94" s="53"/>
      <c r="C94" s="65"/>
      <c r="D94" s="65"/>
      <c r="E94" s="38"/>
      <c r="F94" s="38"/>
      <c r="G94" s="38"/>
      <c r="H94" s="48"/>
      <c r="I94" s="48"/>
      <c r="J94" s="48"/>
      <c r="K94" s="48"/>
      <c r="L94" s="48"/>
      <c r="M94" s="48"/>
      <c r="N94" s="41"/>
      <c r="O94" s="1"/>
      <c r="P94" s="1"/>
      <c r="Q94" s="1"/>
      <c r="R94" s="1"/>
      <c r="S94" s="1">
        <f t="shared" si="35"/>
        <v>0</v>
      </c>
      <c r="T94" s="1">
        <f t="shared" si="9"/>
        <v>0</v>
      </c>
      <c r="U94" s="41"/>
      <c r="V94" s="41"/>
      <c r="W94" s="41"/>
    </row>
    <row r="95" spans="1:23" s="60" customFormat="1" ht="13.5" hidden="1" thickBot="1" x14ac:dyDescent="0.3">
      <c r="A95" s="21"/>
      <c r="B95" s="21"/>
      <c r="C95" s="22"/>
      <c r="D95" s="22"/>
      <c r="E95" s="23"/>
      <c r="F95" s="23"/>
      <c r="G95" s="23"/>
      <c r="H95" s="23"/>
      <c r="I95" s="23"/>
      <c r="J95" s="23"/>
      <c r="K95" s="23"/>
      <c r="L95" s="23"/>
      <c r="M95" s="23"/>
      <c r="N95" s="59"/>
      <c r="O95" s="1">
        <f t="shared" si="27"/>
        <v>0</v>
      </c>
      <c r="P95" s="1">
        <f t="shared" si="5"/>
        <v>0</v>
      </c>
      <c r="Q95" s="1">
        <f t="shared" si="28"/>
        <v>0</v>
      </c>
      <c r="R95" s="1">
        <f t="shared" si="7"/>
        <v>0</v>
      </c>
      <c r="S95" s="1">
        <f t="shared" si="35"/>
        <v>0</v>
      </c>
      <c r="T95" s="1">
        <f t="shared" si="9"/>
        <v>0</v>
      </c>
      <c r="U95" s="59"/>
      <c r="V95" s="59"/>
      <c r="W95" s="59"/>
    </row>
    <row r="96" spans="1:23" s="60" customFormat="1" ht="13.5" hidden="1" customHeight="1" thickBot="1" x14ac:dyDescent="0.3">
      <c r="A96" s="66"/>
      <c r="B96" s="66"/>
      <c r="C96" s="62"/>
      <c r="D96" s="62"/>
      <c r="E96" s="67"/>
      <c r="F96" s="67"/>
      <c r="G96" s="67"/>
      <c r="H96" s="67"/>
      <c r="I96" s="67"/>
      <c r="J96" s="67"/>
      <c r="K96" s="67"/>
      <c r="L96" s="67"/>
      <c r="M96" s="67"/>
      <c r="N96" s="59"/>
      <c r="O96" s="1">
        <f t="shared" si="27"/>
        <v>0</v>
      </c>
      <c r="P96" s="1">
        <f t="shared" si="5"/>
        <v>0</v>
      </c>
      <c r="Q96" s="1">
        <f t="shared" si="28"/>
        <v>0</v>
      </c>
      <c r="R96" s="1">
        <f t="shared" si="7"/>
        <v>0</v>
      </c>
      <c r="S96" s="1">
        <f t="shared" si="35"/>
        <v>0</v>
      </c>
      <c r="T96" s="1">
        <f t="shared" si="9"/>
        <v>0</v>
      </c>
      <c r="U96" s="59"/>
      <c r="V96" s="59"/>
      <c r="W96" s="59"/>
    </row>
    <row r="97" spans="1:23" s="60" customFormat="1" ht="30.75" hidden="1" customHeight="1" x14ac:dyDescent="0.25">
      <c r="A97" s="13" t="s">
        <v>79</v>
      </c>
      <c r="B97" s="13"/>
      <c r="C97" s="94"/>
      <c r="D97" s="94"/>
      <c r="E97" s="14">
        <f t="shared" ref="E97:M97" si="48">SUM(E98:E100)</f>
        <v>0</v>
      </c>
      <c r="F97" s="14">
        <f t="shared" ref="F97" si="49">SUM(F98:F100)</f>
        <v>0</v>
      </c>
      <c r="G97" s="14">
        <f t="shared" si="48"/>
        <v>0</v>
      </c>
      <c r="H97" s="14">
        <f t="shared" si="48"/>
        <v>0</v>
      </c>
      <c r="I97" s="14">
        <f t="shared" ref="I97" si="50">SUM(I98:I100)</f>
        <v>0</v>
      </c>
      <c r="J97" s="14">
        <f t="shared" si="48"/>
        <v>0</v>
      </c>
      <c r="K97" s="14">
        <f t="shared" si="48"/>
        <v>0</v>
      </c>
      <c r="L97" s="14">
        <f t="shared" ref="L97" si="51">SUM(L98:L100)</f>
        <v>0</v>
      </c>
      <c r="M97" s="14">
        <f t="shared" si="48"/>
        <v>0</v>
      </c>
      <c r="N97" s="59"/>
      <c r="O97" s="1">
        <f t="shared" si="27"/>
        <v>0</v>
      </c>
      <c r="P97" s="1">
        <f t="shared" si="5"/>
        <v>0</v>
      </c>
      <c r="Q97" s="1">
        <f t="shared" si="28"/>
        <v>0</v>
      </c>
      <c r="R97" s="1">
        <f t="shared" si="7"/>
        <v>0</v>
      </c>
      <c r="S97" s="1">
        <f t="shared" si="35"/>
        <v>0</v>
      </c>
      <c r="T97" s="1">
        <f t="shared" si="9"/>
        <v>0</v>
      </c>
      <c r="U97" s="59"/>
      <c r="V97" s="59"/>
      <c r="W97" s="59"/>
    </row>
    <row r="98" spans="1:23" s="24" customFormat="1" ht="120" hidden="1" customHeight="1" x14ac:dyDescent="0.25">
      <c r="A98" s="68"/>
      <c r="B98" s="68"/>
      <c r="C98" s="40"/>
      <c r="D98" s="40"/>
      <c r="E98" s="19"/>
      <c r="F98" s="19"/>
      <c r="G98" s="19"/>
      <c r="H98" s="19"/>
      <c r="I98" s="19"/>
      <c r="J98" s="19"/>
      <c r="K98" s="19"/>
      <c r="L98" s="19"/>
      <c r="M98" s="19"/>
      <c r="N98" s="41"/>
      <c r="O98" s="1">
        <f t="shared" si="27"/>
        <v>0</v>
      </c>
      <c r="P98" s="1">
        <f t="shared" si="5"/>
        <v>0</v>
      </c>
      <c r="Q98" s="1">
        <f t="shared" si="28"/>
        <v>0</v>
      </c>
      <c r="R98" s="1">
        <f t="shared" si="7"/>
        <v>0</v>
      </c>
      <c r="S98" s="1">
        <f t="shared" si="35"/>
        <v>0</v>
      </c>
      <c r="T98" s="1">
        <f t="shared" si="9"/>
        <v>0</v>
      </c>
      <c r="U98" s="41"/>
      <c r="V98" s="41"/>
      <c r="W98" s="41"/>
    </row>
    <row r="99" spans="1:23" s="24" customFormat="1" ht="72.75" hidden="1" customHeight="1" x14ac:dyDescent="0.25">
      <c r="A99" s="68"/>
      <c r="B99" s="68"/>
      <c r="C99" s="40"/>
      <c r="D99" s="40"/>
      <c r="E99" s="19"/>
      <c r="F99" s="19"/>
      <c r="G99" s="19"/>
      <c r="H99" s="19"/>
      <c r="I99" s="19"/>
      <c r="J99" s="19"/>
      <c r="K99" s="19"/>
      <c r="L99" s="19"/>
      <c r="M99" s="19"/>
      <c r="N99" s="41"/>
      <c r="O99" s="1">
        <f t="shared" si="27"/>
        <v>0</v>
      </c>
      <c r="P99" s="1">
        <f t="shared" si="5"/>
        <v>0</v>
      </c>
      <c r="Q99" s="1">
        <f t="shared" si="28"/>
        <v>0</v>
      </c>
      <c r="R99" s="1">
        <f t="shared" si="7"/>
        <v>0</v>
      </c>
      <c r="S99" s="1">
        <f t="shared" si="35"/>
        <v>0</v>
      </c>
      <c r="T99" s="1">
        <f t="shared" si="9"/>
        <v>0</v>
      </c>
      <c r="U99" s="41"/>
      <c r="V99" s="41"/>
      <c r="W99" s="41"/>
    </row>
    <row r="100" spans="1:23" s="60" customFormat="1" ht="15" hidden="1" customHeight="1" thickBot="1" x14ac:dyDescent="0.3">
      <c r="A100" s="21"/>
      <c r="B100" s="21"/>
      <c r="C100" s="22"/>
      <c r="D100" s="22"/>
      <c r="E100" s="69"/>
      <c r="F100" s="69"/>
      <c r="G100" s="69"/>
      <c r="H100" s="69"/>
      <c r="I100" s="69"/>
      <c r="J100" s="69"/>
      <c r="K100" s="69"/>
      <c r="L100" s="69"/>
      <c r="M100" s="69"/>
      <c r="N100" s="59"/>
      <c r="O100" s="1">
        <f t="shared" si="27"/>
        <v>0</v>
      </c>
      <c r="P100" s="1">
        <f t="shared" ref="P100:P111" si="52">G100-O100</f>
        <v>0</v>
      </c>
      <c r="Q100" s="1">
        <f t="shared" si="28"/>
        <v>0</v>
      </c>
      <c r="R100" s="1">
        <f t="shared" ref="R100:R111" si="53">J100-Q100</f>
        <v>0</v>
      </c>
      <c r="S100" s="1">
        <f t="shared" si="35"/>
        <v>0</v>
      </c>
      <c r="T100" s="1">
        <f t="shared" ref="T100:T150" si="54">M100-S100</f>
        <v>0</v>
      </c>
      <c r="U100" s="59"/>
      <c r="V100" s="59"/>
      <c r="W100" s="59"/>
    </row>
    <row r="101" spans="1:23" s="60" customFormat="1" ht="15.75" hidden="1" customHeight="1" thickBot="1" x14ac:dyDescent="0.3">
      <c r="A101" s="24"/>
      <c r="B101" s="24"/>
      <c r="C101" s="4"/>
      <c r="D101" s="4"/>
      <c r="E101" s="67"/>
      <c r="F101" s="67"/>
      <c r="G101" s="67"/>
      <c r="H101" s="67"/>
      <c r="I101" s="67"/>
      <c r="J101" s="67"/>
      <c r="K101" s="67"/>
      <c r="L101" s="67"/>
      <c r="M101" s="67"/>
      <c r="N101" s="59"/>
      <c r="O101" s="1">
        <f t="shared" si="27"/>
        <v>0</v>
      </c>
      <c r="P101" s="1">
        <f t="shared" si="52"/>
        <v>0</v>
      </c>
      <c r="Q101" s="1">
        <f t="shared" si="28"/>
        <v>0</v>
      </c>
      <c r="R101" s="1">
        <f t="shared" si="53"/>
        <v>0</v>
      </c>
      <c r="S101" s="1">
        <f t="shared" si="35"/>
        <v>0</v>
      </c>
      <c r="T101" s="1">
        <f t="shared" si="54"/>
        <v>0</v>
      </c>
      <c r="U101" s="59"/>
      <c r="V101" s="59"/>
      <c r="W101" s="59"/>
    </row>
    <row r="102" spans="1:23" s="16" customFormat="1" ht="33.75" hidden="1" customHeight="1" x14ac:dyDescent="0.25">
      <c r="A102" s="70" t="s">
        <v>80</v>
      </c>
      <c r="B102" s="70"/>
      <c r="C102" s="94"/>
      <c r="D102" s="94"/>
      <c r="E102" s="14">
        <f>SUM(E103:E104)</f>
        <v>0</v>
      </c>
      <c r="F102" s="14">
        <f>SUM(F103:F104)</f>
        <v>0</v>
      </c>
      <c r="G102" s="14">
        <f>SUM(G103:G104)</f>
        <v>0</v>
      </c>
      <c r="H102" s="14"/>
      <c r="I102" s="14">
        <f>SUM(I103:I104)</f>
        <v>0</v>
      </c>
      <c r="J102" s="14">
        <f>SUM(J103:J104)</f>
        <v>0</v>
      </c>
      <c r="K102" s="14">
        <f>SUM(K103:K104)</f>
        <v>0</v>
      </c>
      <c r="L102" s="14">
        <f>SUM(L103:L104)</f>
        <v>0</v>
      </c>
      <c r="M102" s="14">
        <f>SUM(M103:M104)</f>
        <v>0</v>
      </c>
      <c r="N102" s="15"/>
      <c r="O102" s="1">
        <f t="shared" si="27"/>
        <v>0</v>
      </c>
      <c r="P102" s="1">
        <f t="shared" si="52"/>
        <v>0</v>
      </c>
      <c r="Q102" s="1">
        <f t="shared" si="28"/>
        <v>0</v>
      </c>
      <c r="R102" s="1">
        <f t="shared" si="53"/>
        <v>0</v>
      </c>
      <c r="S102" s="1">
        <f t="shared" si="35"/>
        <v>0</v>
      </c>
      <c r="T102" s="1">
        <f t="shared" si="54"/>
        <v>0</v>
      </c>
      <c r="U102" s="15"/>
      <c r="V102" s="15"/>
      <c r="W102" s="15"/>
    </row>
    <row r="103" spans="1:23" s="24" customFormat="1" ht="64.5" hidden="1" customHeight="1" x14ac:dyDescent="0.25">
      <c r="A103" s="43" t="s">
        <v>81</v>
      </c>
      <c r="B103" s="39"/>
      <c r="C103" s="32"/>
      <c r="D103" s="32"/>
      <c r="E103" s="33"/>
      <c r="F103" s="33"/>
      <c r="G103" s="33"/>
      <c r="H103" s="19"/>
      <c r="I103" s="19"/>
      <c r="J103" s="19"/>
      <c r="K103" s="19"/>
      <c r="L103" s="19"/>
      <c r="M103" s="19"/>
      <c r="N103" s="41"/>
      <c r="O103" s="1">
        <f>E103*7.5/92.5</f>
        <v>0</v>
      </c>
      <c r="P103" s="1">
        <f>G103-O103</f>
        <v>0</v>
      </c>
      <c r="Q103" s="1"/>
      <c r="R103" s="1"/>
      <c r="S103" s="1">
        <f t="shared" si="35"/>
        <v>0</v>
      </c>
      <c r="T103" s="1">
        <f t="shared" si="54"/>
        <v>0</v>
      </c>
      <c r="U103" s="41"/>
      <c r="V103" s="41"/>
      <c r="W103" s="41"/>
    </row>
    <row r="104" spans="1:23" s="35" customFormat="1" ht="12" hidden="1" customHeight="1" thickBot="1" x14ac:dyDescent="0.3">
      <c r="A104" s="71"/>
      <c r="B104" s="71"/>
      <c r="C104" s="72"/>
      <c r="D104" s="72"/>
      <c r="E104" s="73"/>
      <c r="F104" s="73"/>
      <c r="G104" s="73"/>
      <c r="H104" s="73"/>
      <c r="I104" s="73"/>
      <c r="J104" s="73"/>
      <c r="K104" s="73"/>
      <c r="L104" s="73"/>
      <c r="M104" s="73"/>
      <c r="N104" s="34"/>
      <c r="O104" s="1">
        <f t="shared" si="27"/>
        <v>0</v>
      </c>
      <c r="P104" s="1">
        <f t="shared" si="52"/>
        <v>0</v>
      </c>
      <c r="Q104" s="1">
        <f t="shared" si="28"/>
        <v>0</v>
      </c>
      <c r="R104" s="1">
        <f t="shared" si="53"/>
        <v>0</v>
      </c>
      <c r="S104" s="1">
        <f t="shared" si="35"/>
        <v>0</v>
      </c>
      <c r="T104" s="1">
        <f t="shared" si="54"/>
        <v>0</v>
      </c>
      <c r="U104" s="34"/>
      <c r="V104" s="34"/>
      <c r="W104" s="34"/>
    </row>
    <row r="105" spans="1:23" s="35" customFormat="1" ht="13.5" hidden="1" thickBot="1" x14ac:dyDescent="0.3">
      <c r="A105" s="74"/>
      <c r="B105" s="74"/>
      <c r="C105" s="75"/>
      <c r="D105" s="75"/>
      <c r="E105" s="76"/>
      <c r="F105" s="76"/>
      <c r="G105" s="76"/>
      <c r="H105" s="76"/>
      <c r="I105" s="76"/>
      <c r="J105" s="76"/>
      <c r="K105" s="76"/>
      <c r="L105" s="76"/>
      <c r="M105" s="76"/>
      <c r="N105" s="34"/>
      <c r="O105" s="1">
        <f t="shared" si="27"/>
        <v>0</v>
      </c>
      <c r="P105" s="1">
        <f t="shared" si="52"/>
        <v>0</v>
      </c>
      <c r="Q105" s="1">
        <f t="shared" si="28"/>
        <v>0</v>
      </c>
      <c r="R105" s="1">
        <f t="shared" si="53"/>
        <v>0</v>
      </c>
      <c r="S105" s="1">
        <f t="shared" si="35"/>
        <v>0</v>
      </c>
      <c r="T105" s="1">
        <f t="shared" si="54"/>
        <v>0</v>
      </c>
      <c r="U105" s="34"/>
      <c r="V105" s="34"/>
      <c r="W105" s="34"/>
    </row>
    <row r="106" spans="1:23" s="16" customFormat="1" ht="30.75" customHeight="1" x14ac:dyDescent="0.25">
      <c r="A106" s="70" t="s">
        <v>82</v>
      </c>
      <c r="B106" s="70"/>
      <c r="C106" s="94"/>
      <c r="D106" s="94"/>
      <c r="E106" s="14">
        <f t="shared" ref="E106:M106" si="55">SUM(E107:E114)</f>
        <v>41811.800000000003</v>
      </c>
      <c r="F106" s="14">
        <f t="shared" ref="F106" si="56">SUM(F107:F114)</f>
        <v>113.99999999999999</v>
      </c>
      <c r="G106" s="14">
        <f t="shared" si="55"/>
        <v>2477.1</v>
      </c>
      <c r="H106" s="14">
        <f t="shared" si="55"/>
        <v>10255.6</v>
      </c>
      <c r="I106" s="14">
        <f t="shared" ref="I106" si="57">SUM(I107:I114)</f>
        <v>0</v>
      </c>
      <c r="J106" s="14">
        <f t="shared" si="55"/>
        <v>831.6</v>
      </c>
      <c r="K106" s="14">
        <f t="shared" si="55"/>
        <v>10255.6</v>
      </c>
      <c r="L106" s="14">
        <f t="shared" ref="L106" si="58">SUM(L107:L114)</f>
        <v>0</v>
      </c>
      <c r="M106" s="14">
        <f t="shared" si="55"/>
        <v>965</v>
      </c>
      <c r="N106" s="15"/>
      <c r="O106" s="1">
        <f t="shared" si="27"/>
        <v>3390.1459459459461</v>
      </c>
      <c r="P106" s="1">
        <f t="shared" si="52"/>
        <v>-913.04594594594619</v>
      </c>
      <c r="Q106" s="1">
        <f t="shared" si="28"/>
        <v>831.53513513513508</v>
      </c>
      <c r="R106" s="1">
        <f t="shared" si="53"/>
        <v>6.4864864864944138E-2</v>
      </c>
      <c r="S106" s="1">
        <f t="shared" si="35"/>
        <v>964.96892778993436</v>
      </c>
      <c r="T106" s="1">
        <f t="shared" si="54"/>
        <v>3.1072210065644867E-2</v>
      </c>
      <c r="U106" s="15"/>
      <c r="V106" s="15"/>
      <c r="W106" s="15"/>
    </row>
    <row r="107" spans="1:23" s="24" customFormat="1" ht="93" customHeight="1" x14ac:dyDescent="0.25">
      <c r="A107" s="42" t="s">
        <v>123</v>
      </c>
      <c r="B107" s="42" t="s">
        <v>31</v>
      </c>
      <c r="C107" s="18">
        <v>914</v>
      </c>
      <c r="D107" s="18" t="s">
        <v>32</v>
      </c>
      <c r="E107" s="33"/>
      <c r="F107" s="33"/>
      <c r="G107" s="33"/>
      <c r="H107" s="33">
        <v>10255.6</v>
      </c>
      <c r="I107" s="33"/>
      <c r="J107" s="33">
        <f>831.6</f>
        <v>831.6</v>
      </c>
      <c r="K107" s="33">
        <v>10255.6</v>
      </c>
      <c r="L107" s="33"/>
      <c r="M107" s="33">
        <f>965</f>
        <v>965</v>
      </c>
      <c r="N107" s="41"/>
      <c r="O107" s="1">
        <f t="shared" si="27"/>
        <v>0</v>
      </c>
      <c r="P107" s="1">
        <f t="shared" si="52"/>
        <v>0</v>
      </c>
      <c r="Q107" s="1">
        <f t="shared" si="28"/>
        <v>831.53513513513508</v>
      </c>
      <c r="R107" s="1">
        <f t="shared" si="53"/>
        <v>6.4864864864944138E-2</v>
      </c>
      <c r="S107" s="1">
        <f t="shared" si="35"/>
        <v>964.96892778993436</v>
      </c>
      <c r="T107" s="1">
        <f t="shared" si="54"/>
        <v>3.1072210065644867E-2</v>
      </c>
      <c r="U107" s="41"/>
      <c r="V107" s="41"/>
      <c r="W107" s="41"/>
    </row>
    <row r="108" spans="1:23" s="24" customFormat="1" ht="102" customHeight="1" x14ac:dyDescent="0.25">
      <c r="A108" s="42" t="s">
        <v>119</v>
      </c>
      <c r="B108" s="42"/>
      <c r="C108" s="18"/>
      <c r="D108" s="18"/>
      <c r="E108" s="33">
        <v>30549.8</v>
      </c>
      <c r="F108" s="33"/>
      <c r="G108" s="33">
        <f>2477.1</f>
        <v>2477.1</v>
      </c>
      <c r="H108" s="33"/>
      <c r="I108" s="33"/>
      <c r="J108" s="33"/>
      <c r="K108" s="33"/>
      <c r="L108" s="33"/>
      <c r="M108" s="33"/>
      <c r="N108" s="41"/>
      <c r="O108" s="1">
        <f t="shared" si="27"/>
        <v>2477.0108108108107</v>
      </c>
      <c r="P108" s="1">
        <f t="shared" si="52"/>
        <v>8.9189189189255558E-2</v>
      </c>
      <c r="Q108" s="1">
        <f t="shared" si="28"/>
        <v>0</v>
      </c>
      <c r="R108" s="1">
        <f t="shared" si="53"/>
        <v>0</v>
      </c>
      <c r="S108" s="1">
        <f t="shared" si="35"/>
        <v>0</v>
      </c>
      <c r="T108" s="1">
        <f t="shared" si="54"/>
        <v>0</v>
      </c>
      <c r="U108" s="41"/>
      <c r="V108" s="41"/>
      <c r="W108" s="41"/>
    </row>
    <row r="109" spans="1:23" s="24" customFormat="1" ht="64.5" customHeight="1" x14ac:dyDescent="0.25">
      <c r="A109" s="39" t="s">
        <v>111</v>
      </c>
      <c r="B109" s="39" t="s">
        <v>33</v>
      </c>
      <c r="C109" s="32">
        <v>914</v>
      </c>
      <c r="D109" s="32" t="s">
        <v>34</v>
      </c>
      <c r="E109" s="33">
        <v>4081</v>
      </c>
      <c r="F109" s="33">
        <f>41.3</f>
        <v>41.3</v>
      </c>
      <c r="G109" s="33"/>
      <c r="H109" s="19"/>
      <c r="I109" s="19"/>
      <c r="J109" s="19"/>
      <c r="K109" s="19"/>
      <c r="L109" s="19"/>
      <c r="M109" s="19"/>
      <c r="N109" s="41"/>
      <c r="O109" s="1">
        <f>E109*1/99</f>
        <v>41.222222222222221</v>
      </c>
      <c r="P109" s="1">
        <f>G109-O109</f>
        <v>-41.222222222222221</v>
      </c>
      <c r="Q109" s="1">
        <f>H109*1/99</f>
        <v>0</v>
      </c>
      <c r="R109" s="1">
        <f>J109-Q109</f>
        <v>0</v>
      </c>
      <c r="S109" s="1">
        <f>K109*1/99</f>
        <v>0</v>
      </c>
      <c r="T109" s="1">
        <f>M109-S109</f>
        <v>0</v>
      </c>
      <c r="U109" s="41"/>
      <c r="V109" s="41"/>
      <c r="W109" s="41"/>
    </row>
    <row r="110" spans="1:23" s="24" customFormat="1" ht="64.5" customHeight="1" x14ac:dyDescent="0.25">
      <c r="A110" s="39" t="s">
        <v>116</v>
      </c>
      <c r="B110" s="39" t="s">
        <v>33</v>
      </c>
      <c r="C110" s="32">
        <v>914</v>
      </c>
      <c r="D110" s="32" t="s">
        <v>34</v>
      </c>
      <c r="E110" s="33">
        <v>7181</v>
      </c>
      <c r="F110" s="33">
        <f>72.6+0.1</f>
        <v>72.699999999999989</v>
      </c>
      <c r="G110" s="33"/>
      <c r="H110" s="19"/>
      <c r="I110" s="19"/>
      <c r="J110" s="19"/>
      <c r="K110" s="19"/>
      <c r="L110" s="19"/>
      <c r="M110" s="19"/>
      <c r="N110" s="41"/>
      <c r="O110" s="1">
        <f>E110*1/99</f>
        <v>72.535353535353536</v>
      </c>
      <c r="P110" s="1">
        <f>G110-O110</f>
        <v>-72.535353535353536</v>
      </c>
      <c r="Q110" s="1">
        <f>H110*1/99</f>
        <v>0</v>
      </c>
      <c r="R110" s="1">
        <f>J110-Q110</f>
        <v>0</v>
      </c>
      <c r="S110" s="1">
        <f>K110*1/99</f>
        <v>0</v>
      </c>
      <c r="T110" s="1">
        <f>M110-S110</f>
        <v>0</v>
      </c>
      <c r="U110" s="41"/>
      <c r="V110" s="41"/>
      <c r="W110" s="41"/>
    </row>
    <row r="111" spans="1:23" s="24" customFormat="1" ht="102" hidden="1" customHeight="1" x14ac:dyDescent="0.25">
      <c r="A111" s="46" t="s">
        <v>83</v>
      </c>
      <c r="B111" s="46"/>
      <c r="C111" s="47"/>
      <c r="D111" s="47"/>
      <c r="E111" s="38"/>
      <c r="F111" s="38"/>
      <c r="G111" s="38"/>
      <c r="H111" s="38"/>
      <c r="I111" s="38"/>
      <c r="J111" s="38"/>
      <c r="K111" s="38"/>
      <c r="L111" s="38"/>
      <c r="M111" s="38"/>
      <c r="N111" s="41"/>
      <c r="O111" s="1">
        <f t="shared" si="27"/>
        <v>0</v>
      </c>
      <c r="P111" s="1">
        <f t="shared" si="52"/>
        <v>0</v>
      </c>
      <c r="Q111" s="1">
        <f t="shared" si="28"/>
        <v>0</v>
      </c>
      <c r="R111" s="1">
        <f t="shared" si="53"/>
        <v>0</v>
      </c>
      <c r="S111" s="1">
        <f t="shared" si="35"/>
        <v>0</v>
      </c>
      <c r="T111" s="1">
        <f t="shared" si="54"/>
        <v>0</v>
      </c>
      <c r="U111" s="41"/>
      <c r="V111" s="41"/>
      <c r="W111" s="41"/>
    </row>
    <row r="112" spans="1:23" s="24" customFormat="1" ht="64.5" hidden="1" customHeight="1" x14ac:dyDescent="0.25">
      <c r="A112" s="43" t="s">
        <v>84</v>
      </c>
      <c r="B112" s="39"/>
      <c r="C112" s="32"/>
      <c r="D112" s="32"/>
      <c r="E112" s="33"/>
      <c r="F112" s="33"/>
      <c r="G112" s="33"/>
      <c r="H112" s="19"/>
      <c r="I112" s="19"/>
      <c r="J112" s="19"/>
      <c r="K112" s="19"/>
      <c r="L112" s="19"/>
      <c r="M112" s="19"/>
      <c r="N112" s="41"/>
      <c r="O112" s="1">
        <f>E112*1/99</f>
        <v>0</v>
      </c>
      <c r="P112" s="1">
        <f>G112-O112</f>
        <v>0</v>
      </c>
      <c r="Q112" s="1"/>
      <c r="R112" s="1"/>
      <c r="S112" s="1">
        <f t="shared" si="35"/>
        <v>0</v>
      </c>
      <c r="T112" s="1">
        <f t="shared" si="54"/>
        <v>0</v>
      </c>
      <c r="U112" s="41"/>
      <c r="V112" s="41"/>
      <c r="W112" s="41"/>
    </row>
    <row r="113" spans="1:23" s="24" customFormat="1" ht="64.5" hidden="1" customHeight="1" x14ac:dyDescent="0.25">
      <c r="A113" s="43" t="s">
        <v>85</v>
      </c>
      <c r="B113" s="39"/>
      <c r="C113" s="32"/>
      <c r="D113" s="32"/>
      <c r="E113" s="33"/>
      <c r="F113" s="33"/>
      <c r="G113" s="33"/>
      <c r="H113" s="19"/>
      <c r="I113" s="19"/>
      <c r="J113" s="19"/>
      <c r="K113" s="19"/>
      <c r="L113" s="19"/>
      <c r="M113" s="19"/>
      <c r="N113" s="41"/>
      <c r="O113" s="1">
        <f>E113*1/99</f>
        <v>0</v>
      </c>
      <c r="P113" s="1">
        <f>G113-O113</f>
        <v>0</v>
      </c>
      <c r="Q113" s="1"/>
      <c r="R113" s="1"/>
      <c r="S113" s="1">
        <f t="shared" si="35"/>
        <v>0</v>
      </c>
      <c r="T113" s="1">
        <f t="shared" si="54"/>
        <v>0</v>
      </c>
      <c r="U113" s="41"/>
      <c r="V113" s="41"/>
      <c r="W113" s="41"/>
    </row>
    <row r="114" spans="1:23" s="20" customFormat="1" ht="13.5" thickBot="1" x14ac:dyDescent="0.3">
      <c r="A114" s="77"/>
      <c r="B114" s="77"/>
      <c r="C114" s="22"/>
      <c r="D114" s="22"/>
      <c r="E114" s="23"/>
      <c r="F114" s="23"/>
      <c r="G114" s="23"/>
      <c r="H114" s="23"/>
      <c r="I114" s="23"/>
      <c r="J114" s="23"/>
      <c r="K114" s="23"/>
      <c r="L114" s="23"/>
      <c r="M114" s="23"/>
      <c r="N114" s="1"/>
      <c r="O114" s="1">
        <f t="shared" ref="O114:O150" si="59">E114*7.5/92.5</f>
        <v>0</v>
      </c>
      <c r="P114" s="1">
        <f t="shared" ref="P114:P150" si="60">G114-O114</f>
        <v>0</v>
      </c>
      <c r="Q114" s="1">
        <f t="shared" ref="Q114:Q150" si="61">H114*7.5/92.5</f>
        <v>0</v>
      </c>
      <c r="R114" s="1">
        <f t="shared" ref="R114:R150" si="62">J114-Q114</f>
        <v>0</v>
      </c>
      <c r="S114" s="1">
        <f t="shared" si="35"/>
        <v>0</v>
      </c>
      <c r="T114" s="1">
        <f t="shared" si="54"/>
        <v>0</v>
      </c>
      <c r="U114" s="1"/>
      <c r="V114" s="1"/>
      <c r="W114" s="1"/>
    </row>
    <row r="115" spans="1:23" s="20" customFormat="1" ht="13.5" thickBot="1" x14ac:dyDescent="0.3">
      <c r="A115" s="78"/>
      <c r="B115" s="78"/>
      <c r="C115" s="4"/>
      <c r="D115" s="4"/>
      <c r="E115" s="25"/>
      <c r="F115" s="25"/>
      <c r="G115" s="25"/>
      <c r="H115" s="25"/>
      <c r="I115" s="25"/>
      <c r="J115" s="25"/>
      <c r="K115" s="25"/>
      <c r="L115" s="25"/>
      <c r="M115" s="25"/>
      <c r="N115" s="1"/>
      <c r="O115" s="1">
        <f t="shared" si="59"/>
        <v>0</v>
      </c>
      <c r="P115" s="1">
        <f t="shared" si="60"/>
        <v>0</v>
      </c>
      <c r="Q115" s="1">
        <f t="shared" si="61"/>
        <v>0</v>
      </c>
      <c r="R115" s="1">
        <f t="shared" si="62"/>
        <v>0</v>
      </c>
      <c r="S115" s="1">
        <f t="shared" si="35"/>
        <v>0</v>
      </c>
      <c r="T115" s="1">
        <f t="shared" si="54"/>
        <v>0</v>
      </c>
      <c r="U115" s="1"/>
      <c r="V115" s="1"/>
      <c r="W115" s="1"/>
    </row>
    <row r="116" spans="1:23" s="16" customFormat="1" ht="21" hidden="1" customHeight="1" x14ac:dyDescent="0.25">
      <c r="A116" s="70" t="s">
        <v>86</v>
      </c>
      <c r="B116" s="70"/>
      <c r="C116" s="94"/>
      <c r="D116" s="94"/>
      <c r="E116" s="14">
        <f t="shared" ref="E116:M116" si="63">SUM(E117:E118)</f>
        <v>0</v>
      </c>
      <c r="F116" s="14">
        <f t="shared" ref="F116" si="64">SUM(F117:F118)</f>
        <v>0</v>
      </c>
      <c r="G116" s="14">
        <f t="shared" si="63"/>
        <v>0</v>
      </c>
      <c r="H116" s="14">
        <f t="shared" si="63"/>
        <v>0</v>
      </c>
      <c r="I116" s="14">
        <f t="shared" ref="I116" si="65">SUM(I117:I118)</f>
        <v>0</v>
      </c>
      <c r="J116" s="14">
        <f t="shared" si="63"/>
        <v>0</v>
      </c>
      <c r="K116" s="14">
        <f t="shared" si="63"/>
        <v>0</v>
      </c>
      <c r="L116" s="14">
        <f t="shared" ref="L116" si="66">SUM(L117:L118)</f>
        <v>0</v>
      </c>
      <c r="M116" s="14">
        <f t="shared" si="63"/>
        <v>0</v>
      </c>
      <c r="N116" s="15"/>
      <c r="O116" s="1">
        <f t="shared" si="59"/>
        <v>0</v>
      </c>
      <c r="P116" s="1">
        <f t="shared" si="60"/>
        <v>0</v>
      </c>
      <c r="Q116" s="1">
        <f t="shared" si="61"/>
        <v>0</v>
      </c>
      <c r="R116" s="1">
        <f t="shared" si="62"/>
        <v>0</v>
      </c>
      <c r="S116" s="1">
        <f t="shared" si="35"/>
        <v>0</v>
      </c>
      <c r="T116" s="1">
        <f t="shared" si="54"/>
        <v>0</v>
      </c>
      <c r="U116" s="15"/>
      <c r="V116" s="15"/>
      <c r="W116" s="15"/>
    </row>
    <row r="117" spans="1:23" s="24" customFormat="1" ht="100.5" hidden="1" customHeight="1" x14ac:dyDescent="0.25">
      <c r="A117" s="39"/>
      <c r="B117" s="39"/>
      <c r="C117" s="40"/>
      <c r="D117" s="40"/>
      <c r="E117" s="19"/>
      <c r="F117" s="19"/>
      <c r="G117" s="19"/>
      <c r="H117" s="19"/>
      <c r="I117" s="19"/>
      <c r="J117" s="19"/>
      <c r="K117" s="19"/>
      <c r="L117" s="19"/>
      <c r="M117" s="19"/>
      <c r="N117" s="41"/>
      <c r="O117" s="1">
        <f t="shared" si="59"/>
        <v>0</v>
      </c>
      <c r="P117" s="1">
        <f t="shared" si="60"/>
        <v>0</v>
      </c>
      <c r="Q117" s="1">
        <f t="shared" si="61"/>
        <v>0</v>
      </c>
      <c r="R117" s="1">
        <f t="shared" si="62"/>
        <v>0</v>
      </c>
      <c r="S117" s="1">
        <f t="shared" si="35"/>
        <v>0</v>
      </c>
      <c r="T117" s="1">
        <f t="shared" si="54"/>
        <v>0</v>
      </c>
      <c r="U117" s="41"/>
      <c r="V117" s="41"/>
      <c r="W117" s="41"/>
    </row>
    <row r="118" spans="1:23" s="20" customFormat="1" ht="13.5" hidden="1" thickBot="1" x14ac:dyDescent="0.3">
      <c r="A118" s="77"/>
      <c r="B118" s="77"/>
      <c r="C118" s="22"/>
      <c r="D118" s="22"/>
      <c r="E118" s="23"/>
      <c r="F118" s="23"/>
      <c r="G118" s="23"/>
      <c r="H118" s="23"/>
      <c r="I118" s="23"/>
      <c r="J118" s="23"/>
      <c r="K118" s="23"/>
      <c r="L118" s="23"/>
      <c r="M118" s="23"/>
      <c r="N118" s="1"/>
      <c r="O118" s="1">
        <f t="shared" si="59"/>
        <v>0</v>
      </c>
      <c r="P118" s="1">
        <f t="shared" si="60"/>
        <v>0</v>
      </c>
      <c r="Q118" s="1">
        <f t="shared" si="61"/>
        <v>0</v>
      </c>
      <c r="R118" s="1">
        <f t="shared" si="62"/>
        <v>0</v>
      </c>
      <c r="S118" s="1">
        <f t="shared" si="35"/>
        <v>0</v>
      </c>
      <c r="T118" s="1">
        <f t="shared" si="54"/>
        <v>0</v>
      </c>
      <c r="U118" s="1"/>
      <c r="V118" s="1"/>
      <c r="W118" s="1"/>
    </row>
    <row r="119" spans="1:23" s="20" customFormat="1" ht="13.5" hidden="1" thickBot="1" x14ac:dyDescent="0.3">
      <c r="A119" s="78"/>
      <c r="B119" s="78"/>
      <c r="C119" s="4"/>
      <c r="D119" s="4"/>
      <c r="E119" s="25"/>
      <c r="F119" s="25"/>
      <c r="G119" s="25"/>
      <c r="H119" s="25"/>
      <c r="I119" s="25"/>
      <c r="J119" s="25"/>
      <c r="K119" s="25"/>
      <c r="L119" s="25"/>
      <c r="M119" s="25"/>
      <c r="N119" s="1"/>
      <c r="O119" s="1">
        <f t="shared" si="59"/>
        <v>0</v>
      </c>
      <c r="P119" s="1">
        <f t="shared" si="60"/>
        <v>0</v>
      </c>
      <c r="Q119" s="1">
        <f t="shared" si="61"/>
        <v>0</v>
      </c>
      <c r="R119" s="1">
        <f t="shared" si="62"/>
        <v>0</v>
      </c>
      <c r="S119" s="1">
        <f t="shared" si="35"/>
        <v>0</v>
      </c>
      <c r="T119" s="1">
        <f t="shared" si="54"/>
        <v>0</v>
      </c>
      <c r="U119" s="1"/>
      <c r="V119" s="1"/>
      <c r="W119" s="1"/>
    </row>
    <row r="120" spans="1:23" s="16" customFormat="1" ht="26.25" hidden="1" customHeight="1" x14ac:dyDescent="0.25">
      <c r="A120" s="70" t="s">
        <v>87</v>
      </c>
      <c r="B120" s="70"/>
      <c r="C120" s="94"/>
      <c r="D120" s="94"/>
      <c r="E120" s="14">
        <f t="shared" ref="E120:M120" si="67">SUM(E121:E122)</f>
        <v>0</v>
      </c>
      <c r="F120" s="14">
        <f t="shared" ref="F120" si="68">SUM(F121:F122)</f>
        <v>0</v>
      </c>
      <c r="G120" s="14">
        <f t="shared" si="67"/>
        <v>0</v>
      </c>
      <c r="H120" s="14">
        <f t="shared" si="67"/>
        <v>0</v>
      </c>
      <c r="I120" s="14">
        <f t="shared" ref="I120" si="69">SUM(I121:I122)</f>
        <v>0</v>
      </c>
      <c r="J120" s="14">
        <f t="shared" si="67"/>
        <v>0</v>
      </c>
      <c r="K120" s="14">
        <f t="shared" si="67"/>
        <v>0</v>
      </c>
      <c r="L120" s="14">
        <f t="shared" ref="L120" si="70">SUM(L121:L122)</f>
        <v>0</v>
      </c>
      <c r="M120" s="14">
        <f t="shared" si="67"/>
        <v>0</v>
      </c>
      <c r="N120" s="15"/>
      <c r="O120" s="1">
        <f t="shared" si="59"/>
        <v>0</v>
      </c>
      <c r="P120" s="1">
        <f t="shared" si="60"/>
        <v>0</v>
      </c>
      <c r="Q120" s="1">
        <f t="shared" si="61"/>
        <v>0</v>
      </c>
      <c r="R120" s="1">
        <f t="shared" si="62"/>
        <v>0</v>
      </c>
      <c r="S120" s="1">
        <f t="shared" si="35"/>
        <v>0</v>
      </c>
      <c r="T120" s="1">
        <f t="shared" si="54"/>
        <v>0</v>
      </c>
      <c r="U120" s="15"/>
      <c r="V120" s="15"/>
      <c r="W120" s="15"/>
    </row>
    <row r="121" spans="1:23" s="24" customFormat="1" ht="91.5" hidden="1" customHeight="1" x14ac:dyDescent="0.25">
      <c r="A121" s="68" t="s">
        <v>88</v>
      </c>
      <c r="B121" s="68" t="s">
        <v>31</v>
      </c>
      <c r="C121" s="40">
        <v>914</v>
      </c>
      <c r="D121" s="40" t="s">
        <v>89</v>
      </c>
      <c r="E121" s="19">
        <v>0</v>
      </c>
      <c r="F121" s="19"/>
      <c r="G121" s="19"/>
      <c r="H121" s="19"/>
      <c r="I121" s="19"/>
      <c r="J121" s="19"/>
      <c r="K121" s="19"/>
      <c r="L121" s="19"/>
      <c r="M121" s="19"/>
      <c r="N121" s="41"/>
      <c r="O121" s="1">
        <f t="shared" si="59"/>
        <v>0</v>
      </c>
      <c r="P121" s="1">
        <f t="shared" si="60"/>
        <v>0</v>
      </c>
      <c r="Q121" s="1">
        <f t="shared" si="61"/>
        <v>0</v>
      </c>
      <c r="R121" s="1">
        <f t="shared" si="62"/>
        <v>0</v>
      </c>
      <c r="S121" s="1">
        <f t="shared" si="35"/>
        <v>0</v>
      </c>
      <c r="T121" s="1">
        <f t="shared" si="54"/>
        <v>0</v>
      </c>
      <c r="U121" s="41"/>
      <c r="V121" s="41"/>
      <c r="W121" s="41"/>
    </row>
    <row r="122" spans="1:23" s="20" customFormat="1" ht="13.5" hidden="1" thickBot="1" x14ac:dyDescent="0.3">
      <c r="A122" s="77"/>
      <c r="B122" s="77"/>
      <c r="C122" s="22"/>
      <c r="D122" s="22"/>
      <c r="E122" s="23"/>
      <c r="F122" s="23"/>
      <c r="G122" s="23"/>
      <c r="H122" s="23"/>
      <c r="I122" s="23"/>
      <c r="J122" s="23"/>
      <c r="K122" s="23"/>
      <c r="L122" s="23"/>
      <c r="M122" s="23"/>
      <c r="N122" s="1"/>
      <c r="O122" s="1">
        <f t="shared" si="59"/>
        <v>0</v>
      </c>
      <c r="P122" s="1">
        <f t="shared" si="60"/>
        <v>0</v>
      </c>
      <c r="Q122" s="1">
        <f t="shared" si="61"/>
        <v>0</v>
      </c>
      <c r="R122" s="1">
        <f t="shared" si="62"/>
        <v>0</v>
      </c>
      <c r="S122" s="1">
        <f t="shared" si="35"/>
        <v>0</v>
      </c>
      <c r="T122" s="1">
        <f t="shared" si="54"/>
        <v>0</v>
      </c>
      <c r="U122" s="1"/>
      <c r="V122" s="1"/>
      <c r="W122" s="1"/>
    </row>
    <row r="123" spans="1:23" s="20" customFormat="1" ht="13.5" hidden="1" thickBot="1" x14ac:dyDescent="0.3">
      <c r="A123" s="78"/>
      <c r="B123" s="78"/>
      <c r="C123" s="4"/>
      <c r="D123" s="4"/>
      <c r="E123" s="25"/>
      <c r="F123" s="25"/>
      <c r="G123" s="25"/>
      <c r="H123" s="25"/>
      <c r="I123" s="25"/>
      <c r="J123" s="25"/>
      <c r="K123" s="25"/>
      <c r="L123" s="25"/>
      <c r="M123" s="25"/>
      <c r="N123" s="1"/>
      <c r="O123" s="1">
        <f t="shared" si="59"/>
        <v>0</v>
      </c>
      <c r="P123" s="1">
        <f t="shared" si="60"/>
        <v>0</v>
      </c>
      <c r="Q123" s="1">
        <f t="shared" si="61"/>
        <v>0</v>
      </c>
      <c r="R123" s="1">
        <f t="shared" si="62"/>
        <v>0</v>
      </c>
      <c r="S123" s="1">
        <f t="shared" si="35"/>
        <v>0</v>
      </c>
      <c r="T123" s="1">
        <f t="shared" si="54"/>
        <v>0</v>
      </c>
      <c r="U123" s="1"/>
      <c r="V123" s="1"/>
      <c r="W123" s="1"/>
    </row>
    <row r="124" spans="1:23" s="16" customFormat="1" ht="21" hidden="1" customHeight="1" x14ac:dyDescent="0.25">
      <c r="A124" s="70" t="s">
        <v>90</v>
      </c>
      <c r="B124" s="70"/>
      <c r="C124" s="94"/>
      <c r="D124" s="94"/>
      <c r="E124" s="14">
        <f t="shared" ref="E124:M124" si="71">SUM(E125:E126)</f>
        <v>0</v>
      </c>
      <c r="F124" s="14">
        <f t="shared" ref="F124" si="72">SUM(F125:F126)</f>
        <v>0</v>
      </c>
      <c r="G124" s="14">
        <f t="shared" si="71"/>
        <v>0</v>
      </c>
      <c r="H124" s="14">
        <f t="shared" si="71"/>
        <v>0</v>
      </c>
      <c r="I124" s="14">
        <f t="shared" ref="I124" si="73">SUM(I125:I126)</f>
        <v>0</v>
      </c>
      <c r="J124" s="14">
        <f t="shared" si="71"/>
        <v>0</v>
      </c>
      <c r="K124" s="14">
        <f t="shared" si="71"/>
        <v>0</v>
      </c>
      <c r="L124" s="14">
        <f t="shared" ref="L124" si="74">SUM(L125:L126)</f>
        <v>0</v>
      </c>
      <c r="M124" s="14">
        <f t="shared" si="71"/>
        <v>0</v>
      </c>
      <c r="N124" s="15"/>
      <c r="O124" s="1">
        <f t="shared" si="59"/>
        <v>0</v>
      </c>
      <c r="P124" s="1">
        <f t="shared" si="60"/>
        <v>0</v>
      </c>
      <c r="Q124" s="1">
        <f t="shared" si="61"/>
        <v>0</v>
      </c>
      <c r="R124" s="1">
        <f t="shared" si="62"/>
        <v>0</v>
      </c>
      <c r="S124" s="1">
        <f t="shared" si="35"/>
        <v>0</v>
      </c>
      <c r="T124" s="1">
        <f t="shared" si="54"/>
        <v>0</v>
      </c>
      <c r="U124" s="15"/>
      <c r="V124" s="15"/>
      <c r="W124" s="15"/>
    </row>
    <row r="125" spans="1:23" s="24" customFormat="1" ht="121.5" hidden="1" customHeight="1" x14ac:dyDescent="0.25">
      <c r="A125" s="44" t="s">
        <v>91</v>
      </c>
      <c r="B125" s="44"/>
      <c r="C125" s="45"/>
      <c r="D125" s="44"/>
      <c r="E125" s="45"/>
      <c r="F125" s="19"/>
      <c r="G125" s="19"/>
      <c r="H125" s="19"/>
      <c r="I125" s="19"/>
      <c r="J125" s="19"/>
      <c r="K125" s="19"/>
      <c r="L125" s="19"/>
      <c r="M125" s="19"/>
      <c r="N125" s="41"/>
      <c r="O125" s="1">
        <f t="shared" si="59"/>
        <v>0</v>
      </c>
      <c r="P125" s="1">
        <f t="shared" si="60"/>
        <v>0</v>
      </c>
      <c r="Q125" s="1">
        <f t="shared" si="61"/>
        <v>0</v>
      </c>
      <c r="R125" s="1">
        <f t="shared" si="62"/>
        <v>0</v>
      </c>
      <c r="S125" s="1">
        <f t="shared" si="35"/>
        <v>0</v>
      </c>
      <c r="T125" s="1">
        <f t="shared" si="54"/>
        <v>0</v>
      </c>
      <c r="U125" s="41"/>
      <c r="V125" s="41"/>
      <c r="W125" s="41"/>
    </row>
    <row r="126" spans="1:23" s="20" customFormat="1" ht="13.5" hidden="1" thickBot="1" x14ac:dyDescent="0.3">
      <c r="A126" s="77"/>
      <c r="B126" s="77"/>
      <c r="C126" s="22"/>
      <c r="D126" s="22"/>
      <c r="E126" s="23"/>
      <c r="F126" s="23"/>
      <c r="G126" s="23"/>
      <c r="H126" s="23"/>
      <c r="I126" s="23"/>
      <c r="J126" s="23"/>
      <c r="K126" s="23"/>
      <c r="L126" s="23"/>
      <c r="M126" s="23"/>
      <c r="N126" s="1"/>
      <c r="O126" s="1">
        <f t="shared" si="59"/>
        <v>0</v>
      </c>
      <c r="P126" s="1">
        <f t="shared" si="60"/>
        <v>0</v>
      </c>
      <c r="Q126" s="1">
        <f t="shared" si="61"/>
        <v>0</v>
      </c>
      <c r="R126" s="1">
        <f t="shared" si="62"/>
        <v>0</v>
      </c>
      <c r="S126" s="1">
        <f t="shared" si="35"/>
        <v>0</v>
      </c>
      <c r="T126" s="1">
        <f t="shared" si="54"/>
        <v>0</v>
      </c>
      <c r="U126" s="1"/>
      <c r="V126" s="1"/>
      <c r="W126" s="1"/>
    </row>
    <row r="127" spans="1:23" s="20" customFormat="1" ht="21.75" hidden="1" customHeight="1" thickBot="1" x14ac:dyDescent="0.3">
      <c r="A127" s="78"/>
      <c r="B127" s="78"/>
      <c r="C127" s="4"/>
      <c r="D127" s="4"/>
      <c r="E127" s="25"/>
      <c r="F127" s="25"/>
      <c r="G127" s="25"/>
      <c r="H127" s="25"/>
      <c r="I127" s="25"/>
      <c r="J127" s="25"/>
      <c r="K127" s="25"/>
      <c r="L127" s="25"/>
      <c r="M127" s="25"/>
      <c r="N127" s="1"/>
      <c r="O127" s="1">
        <f t="shared" si="59"/>
        <v>0</v>
      </c>
      <c r="P127" s="1">
        <f t="shared" si="60"/>
        <v>0</v>
      </c>
      <c r="Q127" s="1">
        <f t="shared" si="61"/>
        <v>0</v>
      </c>
      <c r="R127" s="1">
        <f t="shared" si="62"/>
        <v>0</v>
      </c>
      <c r="S127" s="1">
        <f t="shared" si="35"/>
        <v>0</v>
      </c>
      <c r="T127" s="1">
        <f t="shared" si="54"/>
        <v>0</v>
      </c>
      <c r="U127" s="1"/>
      <c r="V127" s="1"/>
      <c r="W127" s="1"/>
    </row>
    <row r="128" spans="1:23" s="16" customFormat="1" ht="21" hidden="1" customHeight="1" x14ac:dyDescent="0.25">
      <c r="A128" s="70" t="s">
        <v>92</v>
      </c>
      <c r="B128" s="70"/>
      <c r="C128" s="94"/>
      <c r="D128" s="94"/>
      <c r="E128" s="14">
        <f t="shared" ref="E128:M128" si="75">SUM(E129:E130)</f>
        <v>0</v>
      </c>
      <c r="F128" s="14">
        <f t="shared" ref="F128" si="76">SUM(F129:F130)</f>
        <v>0</v>
      </c>
      <c r="G128" s="14">
        <f t="shared" si="75"/>
        <v>0</v>
      </c>
      <c r="H128" s="14">
        <f t="shared" si="75"/>
        <v>0</v>
      </c>
      <c r="I128" s="14">
        <f t="shared" ref="I128" si="77">SUM(I129:I130)</f>
        <v>0</v>
      </c>
      <c r="J128" s="14">
        <f t="shared" si="75"/>
        <v>0</v>
      </c>
      <c r="K128" s="14">
        <f t="shared" si="75"/>
        <v>0</v>
      </c>
      <c r="L128" s="14">
        <f t="shared" ref="L128" si="78">SUM(L129:L130)</f>
        <v>0</v>
      </c>
      <c r="M128" s="14">
        <f t="shared" si="75"/>
        <v>0</v>
      </c>
      <c r="N128" s="15"/>
      <c r="O128" s="1">
        <f t="shared" si="59"/>
        <v>0</v>
      </c>
      <c r="P128" s="1">
        <f t="shared" si="60"/>
        <v>0</v>
      </c>
      <c r="Q128" s="1">
        <f t="shared" si="61"/>
        <v>0</v>
      </c>
      <c r="R128" s="1">
        <f t="shared" si="62"/>
        <v>0</v>
      </c>
      <c r="S128" s="1">
        <f t="shared" si="35"/>
        <v>0</v>
      </c>
      <c r="T128" s="1">
        <f t="shared" si="54"/>
        <v>0</v>
      </c>
      <c r="U128" s="15"/>
      <c r="V128" s="15"/>
      <c r="W128" s="15"/>
    </row>
    <row r="129" spans="1:23" s="24" customFormat="1" hidden="1" x14ac:dyDescent="0.25">
      <c r="A129" s="68"/>
      <c r="B129" s="68"/>
      <c r="C129" s="40"/>
      <c r="D129" s="40"/>
      <c r="E129" s="19"/>
      <c r="F129" s="19"/>
      <c r="G129" s="19"/>
      <c r="H129" s="19"/>
      <c r="I129" s="19"/>
      <c r="J129" s="19"/>
      <c r="K129" s="19"/>
      <c r="L129" s="19"/>
      <c r="M129" s="19"/>
      <c r="N129" s="41"/>
      <c r="O129" s="1">
        <f t="shared" si="59"/>
        <v>0</v>
      </c>
      <c r="P129" s="1">
        <f t="shared" si="60"/>
        <v>0</v>
      </c>
      <c r="Q129" s="1">
        <f t="shared" si="61"/>
        <v>0</v>
      </c>
      <c r="R129" s="1">
        <f t="shared" si="62"/>
        <v>0</v>
      </c>
      <c r="S129" s="1">
        <f t="shared" si="35"/>
        <v>0</v>
      </c>
      <c r="T129" s="1">
        <f t="shared" si="54"/>
        <v>0</v>
      </c>
      <c r="U129" s="41"/>
      <c r="V129" s="41"/>
      <c r="W129" s="41"/>
    </row>
    <row r="130" spans="1:23" s="35" customFormat="1" ht="13.5" hidden="1" thickBot="1" x14ac:dyDescent="0.3">
      <c r="A130" s="71"/>
      <c r="B130" s="71"/>
      <c r="C130" s="72"/>
      <c r="D130" s="72"/>
      <c r="E130" s="73"/>
      <c r="F130" s="73"/>
      <c r="G130" s="73"/>
      <c r="H130" s="73"/>
      <c r="I130" s="73"/>
      <c r="J130" s="73"/>
      <c r="K130" s="73"/>
      <c r="L130" s="73"/>
      <c r="M130" s="73"/>
      <c r="N130" s="34"/>
      <c r="O130" s="1">
        <f t="shared" si="59"/>
        <v>0</v>
      </c>
      <c r="P130" s="1">
        <f t="shared" si="60"/>
        <v>0</v>
      </c>
      <c r="Q130" s="1">
        <f t="shared" si="61"/>
        <v>0</v>
      </c>
      <c r="R130" s="1">
        <f t="shared" si="62"/>
        <v>0</v>
      </c>
      <c r="S130" s="1">
        <f t="shared" si="35"/>
        <v>0</v>
      </c>
      <c r="T130" s="1">
        <f t="shared" si="54"/>
        <v>0</v>
      </c>
      <c r="U130" s="34"/>
      <c r="V130" s="34"/>
      <c r="W130" s="34"/>
    </row>
    <row r="131" spans="1:23" s="35" customFormat="1" ht="13.5" hidden="1" thickBot="1" x14ac:dyDescent="0.3">
      <c r="A131" s="74"/>
      <c r="B131" s="74"/>
      <c r="C131" s="75"/>
      <c r="D131" s="75"/>
      <c r="E131" s="76"/>
      <c r="F131" s="76"/>
      <c r="G131" s="76"/>
      <c r="H131" s="76"/>
      <c r="I131" s="76"/>
      <c r="J131" s="76"/>
      <c r="K131" s="76"/>
      <c r="L131" s="76"/>
      <c r="M131" s="76"/>
      <c r="N131" s="34"/>
      <c r="O131" s="1">
        <f t="shared" si="59"/>
        <v>0</v>
      </c>
      <c r="P131" s="1">
        <f t="shared" si="60"/>
        <v>0</v>
      </c>
      <c r="Q131" s="1">
        <f t="shared" si="61"/>
        <v>0</v>
      </c>
      <c r="R131" s="1">
        <f t="shared" si="62"/>
        <v>0</v>
      </c>
      <c r="S131" s="1">
        <f t="shared" si="35"/>
        <v>0</v>
      </c>
      <c r="T131" s="1">
        <f t="shared" si="54"/>
        <v>0</v>
      </c>
      <c r="U131" s="34"/>
      <c r="V131" s="34"/>
      <c r="W131" s="34"/>
    </row>
    <row r="132" spans="1:23" s="16" customFormat="1" ht="21" hidden="1" customHeight="1" x14ac:dyDescent="0.25">
      <c r="A132" s="70" t="s">
        <v>93</v>
      </c>
      <c r="B132" s="70"/>
      <c r="C132" s="94"/>
      <c r="D132" s="94"/>
      <c r="E132" s="14">
        <f t="shared" ref="E132:M132" si="79">SUM(E133:E134)</f>
        <v>0</v>
      </c>
      <c r="F132" s="14">
        <f t="shared" ref="F132" si="80">SUM(F133:F134)</f>
        <v>0</v>
      </c>
      <c r="G132" s="14">
        <f t="shared" si="79"/>
        <v>0</v>
      </c>
      <c r="H132" s="14">
        <f t="shared" si="79"/>
        <v>0</v>
      </c>
      <c r="I132" s="14">
        <f t="shared" ref="I132" si="81">SUM(I133:I134)</f>
        <v>0</v>
      </c>
      <c r="J132" s="14">
        <f t="shared" si="79"/>
        <v>0</v>
      </c>
      <c r="K132" s="14">
        <f t="shared" si="79"/>
        <v>0</v>
      </c>
      <c r="L132" s="14">
        <f t="shared" ref="L132" si="82">SUM(L133:L134)</f>
        <v>0</v>
      </c>
      <c r="M132" s="14">
        <f t="shared" si="79"/>
        <v>0</v>
      </c>
      <c r="N132" s="15"/>
      <c r="O132" s="1">
        <f t="shared" si="59"/>
        <v>0</v>
      </c>
      <c r="P132" s="1">
        <f t="shared" si="60"/>
        <v>0</v>
      </c>
      <c r="Q132" s="1">
        <f t="shared" si="61"/>
        <v>0</v>
      </c>
      <c r="R132" s="1">
        <f t="shared" si="62"/>
        <v>0</v>
      </c>
      <c r="S132" s="1">
        <f t="shared" si="35"/>
        <v>0</v>
      </c>
      <c r="T132" s="1">
        <f t="shared" si="54"/>
        <v>0</v>
      </c>
      <c r="U132" s="15"/>
      <c r="V132" s="15"/>
      <c r="W132" s="15"/>
    </row>
    <row r="133" spans="1:23" s="24" customFormat="1" ht="69" hidden="1" customHeight="1" x14ac:dyDescent="0.25">
      <c r="A133" s="39" t="s">
        <v>94</v>
      </c>
      <c r="B133" s="39"/>
      <c r="C133" s="40"/>
      <c r="D133" s="40"/>
      <c r="E133" s="19"/>
      <c r="F133" s="19"/>
      <c r="G133" s="19"/>
      <c r="H133" s="19"/>
      <c r="I133" s="19"/>
      <c r="J133" s="19"/>
      <c r="K133" s="19"/>
      <c r="L133" s="19"/>
      <c r="M133" s="19"/>
      <c r="N133" s="41"/>
      <c r="O133" s="1">
        <f t="shared" si="59"/>
        <v>0</v>
      </c>
      <c r="P133" s="1">
        <f t="shared" si="60"/>
        <v>0</v>
      </c>
      <c r="Q133" s="1">
        <f t="shared" si="61"/>
        <v>0</v>
      </c>
      <c r="R133" s="1">
        <f t="shared" si="62"/>
        <v>0</v>
      </c>
      <c r="S133" s="1">
        <f t="shared" si="35"/>
        <v>0</v>
      </c>
      <c r="T133" s="1">
        <f t="shared" si="54"/>
        <v>0</v>
      </c>
      <c r="U133" s="41"/>
      <c r="V133" s="41"/>
      <c r="W133" s="41"/>
    </row>
    <row r="134" spans="1:23" s="35" customFormat="1" ht="14.25" hidden="1" customHeight="1" thickBot="1" x14ac:dyDescent="0.3">
      <c r="A134" s="71"/>
      <c r="B134" s="71"/>
      <c r="C134" s="72"/>
      <c r="D134" s="72"/>
      <c r="E134" s="73"/>
      <c r="F134" s="73"/>
      <c r="G134" s="73"/>
      <c r="H134" s="73"/>
      <c r="I134" s="73"/>
      <c r="J134" s="73"/>
      <c r="K134" s="73"/>
      <c r="L134" s="73"/>
      <c r="M134" s="73"/>
      <c r="N134" s="34"/>
      <c r="O134" s="1">
        <f t="shared" si="59"/>
        <v>0</v>
      </c>
      <c r="P134" s="1">
        <f t="shared" si="60"/>
        <v>0</v>
      </c>
      <c r="Q134" s="1">
        <f t="shared" si="61"/>
        <v>0</v>
      </c>
      <c r="R134" s="1">
        <f t="shared" si="62"/>
        <v>0</v>
      </c>
      <c r="S134" s="1">
        <f t="shared" si="35"/>
        <v>0</v>
      </c>
      <c r="T134" s="1">
        <f t="shared" si="54"/>
        <v>0</v>
      </c>
      <c r="U134" s="34"/>
      <c r="V134" s="34"/>
      <c r="W134" s="34"/>
    </row>
    <row r="135" spans="1:23" s="20" customFormat="1" ht="15.75" hidden="1" customHeight="1" thickBot="1" x14ac:dyDescent="0.3">
      <c r="A135" s="79"/>
      <c r="B135" s="79"/>
      <c r="C135" s="4"/>
      <c r="D135" s="4"/>
      <c r="E135" s="80"/>
      <c r="F135" s="80"/>
      <c r="G135" s="80"/>
      <c r="H135" s="80"/>
      <c r="I135" s="80"/>
      <c r="J135" s="80"/>
      <c r="K135" s="80"/>
      <c r="L135" s="80"/>
      <c r="M135" s="80"/>
      <c r="N135" s="1"/>
      <c r="O135" s="1">
        <f t="shared" si="59"/>
        <v>0</v>
      </c>
      <c r="P135" s="1">
        <f t="shared" si="60"/>
        <v>0</v>
      </c>
      <c r="Q135" s="1">
        <f t="shared" si="61"/>
        <v>0</v>
      </c>
      <c r="R135" s="1">
        <f t="shared" si="62"/>
        <v>0</v>
      </c>
      <c r="S135" s="1">
        <f t="shared" si="35"/>
        <v>0</v>
      </c>
      <c r="T135" s="1">
        <f t="shared" si="54"/>
        <v>0</v>
      </c>
      <c r="U135" s="1"/>
      <c r="V135" s="1"/>
      <c r="W135" s="1"/>
    </row>
    <row r="136" spans="1:23" s="16" customFormat="1" ht="21" customHeight="1" x14ac:dyDescent="0.25">
      <c r="A136" s="70" t="s">
        <v>95</v>
      </c>
      <c r="B136" s="70"/>
      <c r="C136" s="94"/>
      <c r="D136" s="94"/>
      <c r="E136" s="14">
        <f t="shared" ref="E136:M136" si="83">SUM(E137:E138)</f>
        <v>44754.1</v>
      </c>
      <c r="F136" s="14">
        <f t="shared" ref="F136" si="84">SUM(F137:F138)</f>
        <v>0</v>
      </c>
      <c r="G136" s="14">
        <f t="shared" si="83"/>
        <v>3628.8</v>
      </c>
      <c r="H136" s="14">
        <f t="shared" si="83"/>
        <v>0</v>
      </c>
      <c r="I136" s="14">
        <f t="shared" ref="I136" si="85">SUM(I137:I138)</f>
        <v>0</v>
      </c>
      <c r="J136" s="14">
        <f t="shared" si="83"/>
        <v>0</v>
      </c>
      <c r="K136" s="14">
        <f t="shared" si="83"/>
        <v>0</v>
      </c>
      <c r="L136" s="14">
        <f t="shared" ref="L136" si="86">SUM(L137:L138)</f>
        <v>0</v>
      </c>
      <c r="M136" s="14">
        <f t="shared" si="83"/>
        <v>0</v>
      </c>
      <c r="N136" s="15"/>
      <c r="O136" s="1">
        <f t="shared" si="59"/>
        <v>3628.7108108108109</v>
      </c>
      <c r="P136" s="1">
        <f t="shared" si="60"/>
        <v>8.9189189189255558E-2</v>
      </c>
      <c r="Q136" s="1">
        <f t="shared" si="61"/>
        <v>0</v>
      </c>
      <c r="R136" s="1">
        <f t="shared" si="62"/>
        <v>0</v>
      </c>
      <c r="S136" s="1">
        <f t="shared" si="35"/>
        <v>0</v>
      </c>
      <c r="T136" s="1">
        <f t="shared" si="54"/>
        <v>0</v>
      </c>
      <c r="U136" s="15"/>
      <c r="V136" s="15"/>
      <c r="W136" s="15"/>
    </row>
    <row r="137" spans="1:23" s="35" customFormat="1" ht="82.5" customHeight="1" x14ac:dyDescent="0.25">
      <c r="A137" s="36" t="s">
        <v>96</v>
      </c>
      <c r="B137" s="36"/>
      <c r="C137" s="37"/>
      <c r="D137" s="37"/>
      <c r="E137" s="33">
        <v>44754.1</v>
      </c>
      <c r="F137" s="33"/>
      <c r="G137" s="33">
        <f>3628.8</f>
        <v>3628.8</v>
      </c>
      <c r="H137" s="33"/>
      <c r="I137" s="33"/>
      <c r="J137" s="33"/>
      <c r="K137" s="33"/>
      <c r="L137" s="33"/>
      <c r="M137" s="33"/>
      <c r="N137" s="34"/>
      <c r="O137" s="1">
        <f t="shared" si="59"/>
        <v>3628.7108108108109</v>
      </c>
      <c r="P137" s="1">
        <f t="shared" si="60"/>
        <v>8.9189189189255558E-2</v>
      </c>
      <c r="Q137" s="1">
        <f t="shared" si="61"/>
        <v>0</v>
      </c>
      <c r="R137" s="1">
        <f t="shared" si="62"/>
        <v>0</v>
      </c>
      <c r="S137" s="1">
        <f t="shared" si="35"/>
        <v>0</v>
      </c>
      <c r="T137" s="1">
        <f t="shared" si="54"/>
        <v>0</v>
      </c>
      <c r="U137" s="34"/>
      <c r="V137" s="34"/>
      <c r="W137" s="34"/>
    </row>
    <row r="138" spans="1:23" s="20" customFormat="1" ht="13.5" thickBot="1" x14ac:dyDescent="0.3">
      <c r="A138" s="77"/>
      <c r="B138" s="77"/>
      <c r="C138" s="22"/>
      <c r="D138" s="22"/>
      <c r="E138" s="23"/>
      <c r="F138" s="23"/>
      <c r="G138" s="23"/>
      <c r="H138" s="23"/>
      <c r="I138" s="23"/>
      <c r="J138" s="23"/>
      <c r="K138" s="23"/>
      <c r="L138" s="23"/>
      <c r="M138" s="23"/>
      <c r="N138" s="1"/>
      <c r="O138" s="1">
        <f t="shared" si="59"/>
        <v>0</v>
      </c>
      <c r="P138" s="1">
        <f t="shared" si="60"/>
        <v>0</v>
      </c>
      <c r="Q138" s="1">
        <f t="shared" si="61"/>
        <v>0</v>
      </c>
      <c r="R138" s="1">
        <f t="shared" si="62"/>
        <v>0</v>
      </c>
      <c r="S138" s="1">
        <f t="shared" si="35"/>
        <v>0</v>
      </c>
      <c r="T138" s="1">
        <f t="shared" si="54"/>
        <v>0</v>
      </c>
      <c r="U138" s="1"/>
      <c r="V138" s="1"/>
      <c r="W138" s="1"/>
    </row>
    <row r="139" spans="1:23" s="20" customFormat="1" ht="13.5" thickBot="1" x14ac:dyDescent="0.3">
      <c r="A139" s="78"/>
      <c r="B139" s="78"/>
      <c r="C139" s="4"/>
      <c r="D139" s="4"/>
      <c r="E139" s="25"/>
      <c r="F139" s="25"/>
      <c r="G139" s="25"/>
      <c r="H139" s="25"/>
      <c r="I139" s="25"/>
      <c r="J139" s="25"/>
      <c r="K139" s="25"/>
      <c r="L139" s="25"/>
      <c r="M139" s="25"/>
      <c r="N139" s="1"/>
      <c r="O139" s="1">
        <f t="shared" si="59"/>
        <v>0</v>
      </c>
      <c r="P139" s="1">
        <f t="shared" si="60"/>
        <v>0</v>
      </c>
      <c r="Q139" s="1">
        <f t="shared" si="61"/>
        <v>0</v>
      </c>
      <c r="R139" s="1">
        <f t="shared" si="62"/>
        <v>0</v>
      </c>
      <c r="S139" s="1">
        <f t="shared" si="35"/>
        <v>0</v>
      </c>
      <c r="T139" s="1">
        <f t="shared" si="54"/>
        <v>0</v>
      </c>
      <c r="U139" s="1"/>
      <c r="V139" s="1"/>
      <c r="W139" s="1"/>
    </row>
    <row r="140" spans="1:23" s="16" customFormat="1" ht="21" hidden="1" customHeight="1" x14ac:dyDescent="0.25">
      <c r="A140" s="70" t="s">
        <v>97</v>
      </c>
      <c r="B140" s="70"/>
      <c r="C140" s="94"/>
      <c r="D140" s="94"/>
      <c r="E140" s="14">
        <f t="shared" ref="E140:M140" si="87">SUM(E141:E142)</f>
        <v>0</v>
      </c>
      <c r="F140" s="14">
        <f t="shared" ref="F140" si="88">SUM(F141:F142)</f>
        <v>0</v>
      </c>
      <c r="G140" s="14">
        <f t="shared" si="87"/>
        <v>0</v>
      </c>
      <c r="H140" s="14">
        <f t="shared" si="87"/>
        <v>0</v>
      </c>
      <c r="I140" s="14">
        <f t="shared" ref="I140" si="89">SUM(I141:I142)</f>
        <v>0</v>
      </c>
      <c r="J140" s="14">
        <f t="shared" si="87"/>
        <v>0</v>
      </c>
      <c r="K140" s="14">
        <f t="shared" si="87"/>
        <v>0</v>
      </c>
      <c r="L140" s="14">
        <f t="shared" ref="L140" si="90">SUM(L141:L142)</f>
        <v>0</v>
      </c>
      <c r="M140" s="14">
        <f t="shared" si="87"/>
        <v>0</v>
      </c>
      <c r="N140" s="15"/>
      <c r="O140" s="1">
        <f t="shared" si="59"/>
        <v>0</v>
      </c>
      <c r="P140" s="1">
        <f t="shared" si="60"/>
        <v>0</v>
      </c>
      <c r="Q140" s="1">
        <f t="shared" si="61"/>
        <v>0</v>
      </c>
      <c r="R140" s="1">
        <f t="shared" si="62"/>
        <v>0</v>
      </c>
      <c r="S140" s="1">
        <f t="shared" si="35"/>
        <v>0</v>
      </c>
      <c r="T140" s="1">
        <f t="shared" si="54"/>
        <v>0</v>
      </c>
      <c r="U140" s="15"/>
      <c r="V140" s="15"/>
      <c r="W140" s="15"/>
    </row>
    <row r="141" spans="1:23" s="24" customFormat="1" ht="89.25" hidden="1" customHeight="1" x14ac:dyDescent="0.25">
      <c r="A141" s="43" t="s">
        <v>98</v>
      </c>
      <c r="B141" s="39"/>
      <c r="C141" s="32"/>
      <c r="D141" s="32"/>
      <c r="E141" s="33"/>
      <c r="F141" s="33"/>
      <c r="G141" s="33"/>
      <c r="H141" s="19"/>
      <c r="I141" s="19"/>
      <c r="J141" s="19"/>
      <c r="K141" s="19"/>
      <c r="L141" s="19"/>
      <c r="M141" s="19"/>
      <c r="N141" s="41"/>
      <c r="O141" s="1">
        <f>E141*7.5/92.5</f>
        <v>0</v>
      </c>
      <c r="P141" s="1">
        <f>G141-O141</f>
        <v>0</v>
      </c>
      <c r="Q141" s="1"/>
      <c r="R141" s="1"/>
      <c r="S141" s="1">
        <f t="shared" si="35"/>
        <v>0</v>
      </c>
      <c r="T141" s="1">
        <f t="shared" si="54"/>
        <v>0</v>
      </c>
      <c r="U141" s="41"/>
      <c r="V141" s="41"/>
      <c r="W141" s="41"/>
    </row>
    <row r="142" spans="1:23" s="35" customFormat="1" ht="13.5" hidden="1" thickBot="1" x14ac:dyDescent="0.3">
      <c r="A142" s="21"/>
      <c r="B142" s="21"/>
      <c r="C142" s="22"/>
      <c r="D142" s="22"/>
      <c r="E142" s="73"/>
      <c r="F142" s="73"/>
      <c r="G142" s="73"/>
      <c r="H142" s="73"/>
      <c r="I142" s="73"/>
      <c r="J142" s="73"/>
      <c r="K142" s="73"/>
      <c r="L142" s="73"/>
      <c r="M142" s="73"/>
      <c r="N142" s="34"/>
      <c r="O142" s="1">
        <f t="shared" si="59"/>
        <v>0</v>
      </c>
      <c r="P142" s="1">
        <f t="shared" si="60"/>
        <v>0</v>
      </c>
      <c r="Q142" s="1">
        <f t="shared" si="61"/>
        <v>0</v>
      </c>
      <c r="R142" s="1">
        <f t="shared" si="62"/>
        <v>0</v>
      </c>
      <c r="S142" s="1">
        <f t="shared" si="35"/>
        <v>0</v>
      </c>
      <c r="T142" s="1">
        <f t="shared" si="54"/>
        <v>0</v>
      </c>
      <c r="U142" s="34"/>
      <c r="V142" s="34"/>
      <c r="W142" s="34"/>
    </row>
    <row r="143" spans="1:23" s="20" customFormat="1" ht="15.75" hidden="1" customHeight="1" thickBot="1" x14ac:dyDescent="0.3">
      <c r="A143" s="79"/>
      <c r="B143" s="79"/>
      <c r="C143" s="4"/>
      <c r="D143" s="4"/>
      <c r="E143" s="80"/>
      <c r="F143" s="80"/>
      <c r="G143" s="80"/>
      <c r="H143" s="80"/>
      <c r="I143" s="80"/>
      <c r="J143" s="80"/>
      <c r="K143" s="80"/>
      <c r="L143" s="80"/>
      <c r="M143" s="80"/>
      <c r="N143" s="1"/>
      <c r="O143" s="1">
        <f t="shared" si="59"/>
        <v>0</v>
      </c>
      <c r="P143" s="1">
        <f t="shared" si="60"/>
        <v>0</v>
      </c>
      <c r="Q143" s="1">
        <f t="shared" si="61"/>
        <v>0</v>
      </c>
      <c r="R143" s="1">
        <f t="shared" si="62"/>
        <v>0</v>
      </c>
      <c r="S143" s="1">
        <f t="shared" si="35"/>
        <v>0</v>
      </c>
      <c r="T143" s="1">
        <f t="shared" si="54"/>
        <v>0</v>
      </c>
      <c r="U143" s="1"/>
      <c r="V143" s="1"/>
      <c r="W143" s="1"/>
    </row>
    <row r="144" spans="1:23" s="16" customFormat="1" ht="21" customHeight="1" x14ac:dyDescent="0.25">
      <c r="A144" s="70" t="s">
        <v>99</v>
      </c>
      <c r="B144" s="70"/>
      <c r="C144" s="94"/>
      <c r="D144" s="94"/>
      <c r="E144" s="14">
        <f t="shared" ref="E144:M144" si="91">SUM(E145:E146)</f>
        <v>6522.1</v>
      </c>
      <c r="F144" s="14">
        <f t="shared" ref="F144" si="92">SUM(F145:F146)</f>
        <v>0</v>
      </c>
      <c r="G144" s="14">
        <f t="shared" si="91"/>
        <v>528.9</v>
      </c>
      <c r="H144" s="14">
        <f t="shared" si="91"/>
        <v>1905.2</v>
      </c>
      <c r="I144" s="14">
        <f t="shared" ref="I144" si="93">SUM(I145:I146)</f>
        <v>0</v>
      </c>
      <c r="J144" s="14">
        <f t="shared" si="91"/>
        <v>154.5</v>
      </c>
      <c r="K144" s="14">
        <f t="shared" si="91"/>
        <v>1905.2</v>
      </c>
      <c r="L144" s="14">
        <f t="shared" ref="L144" si="94">SUM(L145:L146)</f>
        <v>0</v>
      </c>
      <c r="M144" s="14">
        <f t="shared" si="91"/>
        <v>179.3</v>
      </c>
      <c r="N144" s="15"/>
      <c r="O144" s="1">
        <f t="shared" si="59"/>
        <v>528.81891891891894</v>
      </c>
      <c r="P144" s="1">
        <f t="shared" si="60"/>
        <v>8.1081081081038064E-2</v>
      </c>
      <c r="Q144" s="1">
        <f t="shared" si="61"/>
        <v>154.47567567567569</v>
      </c>
      <c r="R144" s="1">
        <f t="shared" si="62"/>
        <v>2.4324324324311419E-2</v>
      </c>
      <c r="S144" s="1">
        <f t="shared" si="35"/>
        <v>179.26389496717724</v>
      </c>
      <c r="T144" s="1">
        <f t="shared" si="54"/>
        <v>3.6105032822774774E-2</v>
      </c>
      <c r="U144" s="15"/>
      <c r="V144" s="15"/>
      <c r="W144" s="15"/>
    </row>
    <row r="145" spans="1:23" s="24" customFormat="1" ht="74.25" customHeight="1" x14ac:dyDescent="0.25">
      <c r="A145" s="68" t="s">
        <v>117</v>
      </c>
      <c r="B145" s="68" t="s">
        <v>31</v>
      </c>
      <c r="C145" s="40">
        <v>914</v>
      </c>
      <c r="D145" s="40" t="s">
        <v>32</v>
      </c>
      <c r="E145" s="19">
        <v>6522.1</v>
      </c>
      <c r="F145" s="19"/>
      <c r="G145" s="19">
        <f>528.9</f>
        <v>528.9</v>
      </c>
      <c r="H145" s="19">
        <v>1905.2</v>
      </c>
      <c r="I145" s="19"/>
      <c r="J145" s="19">
        <f>154.5</f>
        <v>154.5</v>
      </c>
      <c r="K145" s="19">
        <v>1905.2</v>
      </c>
      <c r="L145" s="19"/>
      <c r="M145" s="19">
        <f>179.3</f>
        <v>179.3</v>
      </c>
      <c r="N145" s="41"/>
      <c r="O145" s="1">
        <f t="shared" si="59"/>
        <v>528.81891891891894</v>
      </c>
      <c r="P145" s="1">
        <f t="shared" si="60"/>
        <v>8.1081081081038064E-2</v>
      </c>
      <c r="Q145" s="1">
        <f t="shared" si="61"/>
        <v>154.47567567567569</v>
      </c>
      <c r="R145" s="1">
        <f t="shared" si="62"/>
        <v>2.4324324324311419E-2</v>
      </c>
      <c r="S145" s="1">
        <f t="shared" si="35"/>
        <v>179.26389496717724</v>
      </c>
      <c r="T145" s="1">
        <f t="shared" si="54"/>
        <v>3.6105032822774774E-2</v>
      </c>
      <c r="U145" s="41"/>
      <c r="V145" s="41"/>
      <c r="W145" s="41"/>
    </row>
    <row r="146" spans="1:23" s="20" customFormat="1" ht="13.5" thickBot="1" x14ac:dyDescent="0.3">
      <c r="A146" s="21"/>
      <c r="B146" s="21"/>
      <c r="C146" s="22"/>
      <c r="D146" s="22"/>
      <c r="E146" s="23"/>
      <c r="F146" s="23"/>
      <c r="G146" s="23"/>
      <c r="H146" s="23"/>
      <c r="I146" s="23"/>
      <c r="J146" s="23"/>
      <c r="K146" s="23"/>
      <c r="L146" s="23"/>
      <c r="M146" s="23"/>
      <c r="N146" s="1"/>
      <c r="O146" s="1">
        <f t="shared" si="59"/>
        <v>0</v>
      </c>
      <c r="P146" s="1">
        <f t="shared" si="60"/>
        <v>0</v>
      </c>
      <c r="Q146" s="1">
        <f t="shared" si="61"/>
        <v>0</v>
      </c>
      <c r="R146" s="1">
        <f t="shared" si="62"/>
        <v>0</v>
      </c>
      <c r="S146" s="1">
        <f t="shared" ref="S146:S150" si="95">K146*8.6/91.4</f>
        <v>0</v>
      </c>
      <c r="T146" s="1">
        <f t="shared" si="54"/>
        <v>0</v>
      </c>
      <c r="U146" s="1"/>
      <c r="V146" s="1"/>
      <c r="W146" s="1"/>
    </row>
    <row r="147" spans="1:23" s="20" customFormat="1" ht="13.5" thickBot="1" x14ac:dyDescent="0.3">
      <c r="A147" s="24"/>
      <c r="B147" s="24"/>
      <c r="C147" s="4"/>
      <c r="D147" s="4"/>
      <c r="E147" s="25"/>
      <c r="F147" s="25"/>
      <c r="G147" s="25"/>
      <c r="H147" s="25"/>
      <c r="I147" s="25"/>
      <c r="J147" s="25"/>
      <c r="K147" s="25"/>
      <c r="L147" s="25"/>
      <c r="M147" s="25"/>
      <c r="N147" s="1"/>
      <c r="O147" s="1">
        <f t="shared" si="59"/>
        <v>0</v>
      </c>
      <c r="P147" s="1">
        <f t="shared" si="60"/>
        <v>0</v>
      </c>
      <c r="Q147" s="1">
        <f t="shared" si="61"/>
        <v>0</v>
      </c>
      <c r="R147" s="1">
        <f t="shared" si="62"/>
        <v>0</v>
      </c>
      <c r="S147" s="1">
        <f t="shared" si="95"/>
        <v>0</v>
      </c>
      <c r="T147" s="1">
        <f t="shared" si="54"/>
        <v>0</v>
      </c>
      <c r="U147" s="1"/>
      <c r="V147" s="1"/>
      <c r="W147" s="1"/>
    </row>
    <row r="148" spans="1:23" s="60" customFormat="1" ht="21" customHeight="1" thickBot="1" x14ac:dyDescent="0.3">
      <c r="A148" s="57" t="s">
        <v>100</v>
      </c>
      <c r="B148" s="57"/>
      <c r="C148" s="58"/>
      <c r="D148" s="58"/>
      <c r="E148" s="96">
        <f t="shared" ref="E148:M148" si="96">E91+E97+E102+E106+E120+E124+E128+E132+E136+E140+E144+E116</f>
        <v>93088</v>
      </c>
      <c r="F148" s="96">
        <f t="shared" ref="F148" si="97">F91+F97+F102+F106+F120+F124+F128+F132+F136+F140+F144+F116</f>
        <v>113.99999999999999</v>
      </c>
      <c r="G148" s="96">
        <f t="shared" si="96"/>
        <v>6634.7999999999993</v>
      </c>
      <c r="H148" s="96">
        <f t="shared" si="96"/>
        <v>12160.800000000001</v>
      </c>
      <c r="I148" s="96">
        <f t="shared" ref="I148" si="98">I91+I97+I102+I106+I120+I124+I128+I132+I136+I140+I144+I116</f>
        <v>0</v>
      </c>
      <c r="J148" s="96">
        <f t="shared" si="96"/>
        <v>986.1</v>
      </c>
      <c r="K148" s="96">
        <f t="shared" si="96"/>
        <v>12160.800000000001</v>
      </c>
      <c r="L148" s="96">
        <f t="shared" ref="L148" si="99">L91+L97+L102+L106+L120+L124+L128+L132+L136+L140+L144+L116</f>
        <v>0</v>
      </c>
      <c r="M148" s="96">
        <f t="shared" si="96"/>
        <v>1144.3</v>
      </c>
      <c r="N148" s="59"/>
      <c r="O148" s="1">
        <f t="shared" si="59"/>
        <v>7547.6756756756758</v>
      </c>
      <c r="P148" s="1">
        <f t="shared" si="60"/>
        <v>-912.87567567567658</v>
      </c>
      <c r="Q148" s="1">
        <f t="shared" si="61"/>
        <v>986.01081081081099</v>
      </c>
      <c r="R148" s="1">
        <f t="shared" si="62"/>
        <v>8.9189189189028184E-2</v>
      </c>
      <c r="S148" s="1">
        <f t="shared" si="95"/>
        <v>1144.2328227571115</v>
      </c>
      <c r="T148" s="1">
        <f t="shared" si="54"/>
        <v>6.7177242888419642E-2</v>
      </c>
      <c r="U148" s="59"/>
      <c r="V148" s="59"/>
      <c r="W148" s="59"/>
    </row>
    <row r="149" spans="1:23" s="20" customFormat="1" ht="13.5" thickBot="1" x14ac:dyDescent="0.3">
      <c r="A149" s="24"/>
      <c r="B149" s="24"/>
      <c r="C149" s="4"/>
      <c r="D149" s="4"/>
      <c r="E149" s="25"/>
      <c r="F149" s="25"/>
      <c r="G149" s="25"/>
      <c r="H149" s="25"/>
      <c r="I149" s="25"/>
      <c r="J149" s="25"/>
      <c r="K149" s="25"/>
      <c r="L149" s="25"/>
      <c r="M149" s="25"/>
      <c r="N149" s="1"/>
      <c r="O149" s="1">
        <f t="shared" si="59"/>
        <v>0</v>
      </c>
      <c r="P149" s="1">
        <f t="shared" si="60"/>
        <v>0</v>
      </c>
      <c r="Q149" s="1">
        <f t="shared" si="61"/>
        <v>0</v>
      </c>
      <c r="R149" s="1">
        <f t="shared" si="62"/>
        <v>0</v>
      </c>
      <c r="S149" s="1">
        <f t="shared" si="95"/>
        <v>0</v>
      </c>
      <c r="T149" s="1">
        <f t="shared" si="54"/>
        <v>0</v>
      </c>
      <c r="U149" s="1"/>
      <c r="V149" s="1"/>
      <c r="W149" s="1"/>
    </row>
    <row r="150" spans="1:23" s="85" customFormat="1" ht="21" customHeight="1" thickBot="1" x14ac:dyDescent="0.3">
      <c r="A150" s="81" t="s">
        <v>101</v>
      </c>
      <c r="B150" s="81"/>
      <c r="C150" s="82"/>
      <c r="D150" s="82"/>
      <c r="E150" s="83">
        <f t="shared" ref="E150:M150" si="100">E89+E148</f>
        <v>476872.4</v>
      </c>
      <c r="F150" s="83">
        <f>F89+F148</f>
        <v>7003.2</v>
      </c>
      <c r="G150" s="83">
        <f>G89+G148</f>
        <v>6634.7999999999993</v>
      </c>
      <c r="H150" s="83">
        <f t="shared" si="100"/>
        <v>322417.89999999997</v>
      </c>
      <c r="I150" s="83">
        <f t="shared" ref="I150" si="101">I89+I148</f>
        <v>3950.1</v>
      </c>
      <c r="J150" s="83">
        <f t="shared" si="100"/>
        <v>986.1</v>
      </c>
      <c r="K150" s="83">
        <f t="shared" si="100"/>
        <v>139152.19999999998</v>
      </c>
      <c r="L150" s="83">
        <f t="shared" ref="L150" si="102">L89+L148</f>
        <v>2263.9</v>
      </c>
      <c r="M150" s="83">
        <f t="shared" si="100"/>
        <v>1144.3</v>
      </c>
      <c r="N150" s="84"/>
      <c r="O150" s="1">
        <f t="shared" si="59"/>
        <v>38665.329729729732</v>
      </c>
      <c r="P150" s="1">
        <f t="shared" si="60"/>
        <v>-32030.529729729733</v>
      </c>
      <c r="Q150" s="1">
        <f t="shared" si="61"/>
        <v>26141.991891891888</v>
      </c>
      <c r="R150" s="1">
        <f t="shared" si="62"/>
        <v>-25155.89189189189</v>
      </c>
      <c r="S150" s="1">
        <f t="shared" si="95"/>
        <v>13093.095404814001</v>
      </c>
      <c r="T150" s="1">
        <f t="shared" si="54"/>
        <v>-11948.795404814002</v>
      </c>
      <c r="U150" s="84"/>
      <c r="V150" s="84"/>
      <c r="W150" s="84"/>
    </row>
    <row r="151" spans="1:23" s="86" customFormat="1" x14ac:dyDescent="0.25">
      <c r="C151" s="87"/>
      <c r="D151" s="87"/>
      <c r="E151" s="25"/>
      <c r="F151" s="25"/>
      <c r="G151" s="25"/>
      <c r="H151" s="25"/>
      <c r="I151" s="25"/>
      <c r="J151" s="25"/>
      <c r="K151" s="25"/>
      <c r="L151" s="25"/>
      <c r="M151" s="25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s="86" customFormat="1" x14ac:dyDescent="0.25">
      <c r="C152" s="87"/>
      <c r="D152" s="87"/>
      <c r="E152" s="25"/>
      <c r="F152" s="25"/>
      <c r="G152" s="25"/>
      <c r="H152" s="25"/>
      <c r="I152" s="25"/>
      <c r="J152" s="25"/>
      <c r="K152" s="25"/>
      <c r="L152" s="25"/>
      <c r="M152" s="25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s="86" customFormat="1" x14ac:dyDescent="0.25">
      <c r="C153" s="87"/>
      <c r="D153" s="87"/>
      <c r="E153" s="25"/>
      <c r="F153" s="25"/>
      <c r="G153" s="25"/>
      <c r="H153" s="25"/>
      <c r="I153" s="25"/>
      <c r="J153" s="25"/>
      <c r="K153" s="25"/>
      <c r="L153" s="25"/>
      <c r="M153" s="25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s="92" customFormat="1" ht="33" customHeight="1" x14ac:dyDescent="0.25">
      <c r="A154" s="88" t="s">
        <v>102</v>
      </c>
      <c r="B154" s="88"/>
      <c r="C154" s="89"/>
      <c r="D154" s="89"/>
      <c r="E154" s="90"/>
      <c r="F154" s="90"/>
      <c r="G154" s="99" t="s">
        <v>103</v>
      </c>
      <c r="H154" s="99"/>
      <c r="I154" s="99"/>
      <c r="J154" s="99"/>
      <c r="K154" s="99"/>
      <c r="L154" s="99"/>
      <c r="M154" s="99"/>
      <c r="N154" s="91"/>
      <c r="O154" s="91"/>
      <c r="P154" s="91"/>
      <c r="Q154" s="91"/>
      <c r="R154" s="91"/>
      <c r="S154" s="91"/>
      <c r="T154" s="91"/>
      <c r="U154" s="91"/>
      <c r="V154" s="91"/>
      <c r="W154" s="91"/>
    </row>
    <row r="155" spans="1:23" s="1" customFormat="1" x14ac:dyDescent="0.25">
      <c r="E155" s="25"/>
      <c r="F155" s="25"/>
      <c r="G155" s="25"/>
      <c r="H155" s="25"/>
      <c r="I155" s="25"/>
      <c r="J155" s="25"/>
      <c r="K155" s="25"/>
      <c r="L155" s="25"/>
      <c r="M155" s="25"/>
    </row>
    <row r="156" spans="1:23" s="1" customFormat="1" x14ac:dyDescent="0.25">
      <c r="E156" s="25"/>
      <c r="F156" s="25"/>
      <c r="G156" s="25"/>
      <c r="H156" s="25"/>
      <c r="I156" s="25"/>
      <c r="J156" s="25"/>
      <c r="K156" s="25"/>
      <c r="L156" s="25"/>
      <c r="M156" s="25"/>
    </row>
    <row r="157" spans="1:23" s="1" customFormat="1" x14ac:dyDescent="0.25">
      <c r="E157" s="25"/>
      <c r="F157" s="25"/>
      <c r="G157" s="25"/>
      <c r="H157" s="25"/>
      <c r="I157" s="25"/>
      <c r="J157" s="25"/>
      <c r="K157" s="25"/>
      <c r="L157" s="25"/>
      <c r="M157" s="25"/>
    </row>
    <row r="158" spans="1:23" s="1" customFormat="1" x14ac:dyDescent="0.25">
      <c r="E158" s="25"/>
      <c r="F158" s="25"/>
      <c r="G158" s="25"/>
      <c r="H158" s="25"/>
      <c r="I158" s="25"/>
      <c r="J158" s="25"/>
      <c r="K158" s="25"/>
      <c r="L158" s="25"/>
      <c r="M158" s="25"/>
    </row>
    <row r="159" spans="1:23" s="1" customFormat="1" ht="38.25" hidden="1" x14ac:dyDescent="0.25">
      <c r="A159" s="1" t="s">
        <v>104</v>
      </c>
      <c r="E159" s="25">
        <v>476872.39999999991</v>
      </c>
      <c r="F159" s="25"/>
      <c r="G159" s="25"/>
      <c r="H159" s="25">
        <v>322417.90000000002</v>
      </c>
      <c r="I159" s="25"/>
      <c r="J159" s="25"/>
      <c r="K159" s="25">
        <v>139152.20000000001</v>
      </c>
      <c r="L159" s="25"/>
      <c r="M159" s="25"/>
    </row>
    <row r="160" spans="1:23" s="1" customFormat="1" hidden="1" x14ac:dyDescent="0.25">
      <c r="E160" s="25">
        <f>E159-E150</f>
        <v>0</v>
      </c>
      <c r="F160" s="25"/>
      <c r="G160" s="25"/>
      <c r="H160" s="25">
        <f>H159-H150</f>
        <v>0</v>
      </c>
      <c r="I160" s="25"/>
      <c r="J160" s="25"/>
      <c r="K160" s="25">
        <f>K159-K150</f>
        <v>0</v>
      </c>
      <c r="L160" s="25"/>
      <c r="M160" s="25"/>
    </row>
    <row r="161" spans="5:16" s="1" customFormat="1" hidden="1" x14ac:dyDescent="0.25">
      <c r="E161" s="25"/>
      <c r="F161" s="25"/>
      <c r="G161" s="25"/>
      <c r="H161" s="25"/>
      <c r="I161" s="25"/>
      <c r="J161" s="25"/>
      <c r="K161" s="25"/>
      <c r="L161" s="25"/>
      <c r="M161" s="25"/>
    </row>
    <row r="162" spans="5:16" s="1" customFormat="1" hidden="1" x14ac:dyDescent="0.25">
      <c r="E162" s="25"/>
      <c r="F162" s="25"/>
      <c r="G162" s="25"/>
      <c r="H162" s="25"/>
      <c r="I162" s="25"/>
      <c r="J162" s="25"/>
      <c r="K162" s="25"/>
      <c r="L162" s="25"/>
      <c r="M162" s="25"/>
    </row>
    <row r="163" spans="5:16" s="1" customFormat="1" hidden="1" x14ac:dyDescent="0.25">
      <c r="E163" s="25"/>
      <c r="F163" s="25"/>
      <c r="G163" s="25"/>
      <c r="H163" s="25"/>
      <c r="I163" s="25"/>
      <c r="J163" s="25"/>
      <c r="K163" s="25"/>
      <c r="L163" s="25"/>
      <c r="M163" s="25"/>
    </row>
    <row r="164" spans="5:16" s="1" customFormat="1" hidden="1" x14ac:dyDescent="0.25">
      <c r="E164" s="25"/>
      <c r="F164" s="25"/>
      <c r="G164" s="25"/>
      <c r="H164" s="25"/>
      <c r="I164" s="25"/>
      <c r="J164" s="25"/>
      <c r="K164" s="25"/>
      <c r="L164" s="25"/>
      <c r="M164" s="25"/>
    </row>
    <row r="165" spans="5:16" s="1" customFormat="1" hidden="1" x14ac:dyDescent="0.25">
      <c r="E165" s="25"/>
      <c r="F165" s="25"/>
      <c r="G165" s="25"/>
      <c r="H165" s="25"/>
      <c r="I165" s="25"/>
      <c r="J165" s="25"/>
      <c r="K165" s="25"/>
      <c r="L165" s="25"/>
      <c r="M165" s="25"/>
    </row>
    <row r="166" spans="5:16" s="1" customFormat="1" hidden="1" x14ac:dyDescent="0.25">
      <c r="E166" s="25"/>
      <c r="F166" s="25"/>
      <c r="G166" s="25"/>
      <c r="H166" s="25"/>
      <c r="I166" s="25"/>
      <c r="J166" s="25"/>
      <c r="K166" s="25"/>
      <c r="L166" s="25"/>
      <c r="M166" s="25"/>
    </row>
    <row r="167" spans="5:16" s="1" customFormat="1" hidden="1" x14ac:dyDescent="0.25">
      <c r="E167" s="25"/>
      <c r="F167" s="25"/>
      <c r="G167" s="25"/>
      <c r="H167" s="25"/>
      <c r="I167" s="25"/>
      <c r="J167" s="25"/>
      <c r="K167" s="25"/>
      <c r="L167" s="25"/>
      <c r="M167" s="25"/>
    </row>
    <row r="168" spans="5:16" s="1" customFormat="1" hidden="1" x14ac:dyDescent="0.25">
      <c r="E168" s="25"/>
      <c r="F168" s="25"/>
      <c r="G168" s="25"/>
      <c r="H168" s="25"/>
      <c r="I168" s="25"/>
      <c r="J168" s="25"/>
      <c r="K168" s="25"/>
      <c r="L168" s="25"/>
      <c r="M168" s="25"/>
    </row>
    <row r="169" spans="5:16" s="1" customFormat="1" x14ac:dyDescent="0.25">
      <c r="E169" s="25"/>
      <c r="F169" s="25"/>
      <c r="G169" s="25"/>
      <c r="H169" s="25"/>
      <c r="I169" s="25"/>
      <c r="J169" s="25"/>
      <c r="K169" s="25"/>
      <c r="L169" s="25"/>
      <c r="M169" s="25"/>
    </row>
    <row r="170" spans="5:16" s="1" customFormat="1" x14ac:dyDescent="0.25">
      <c r="E170" s="25"/>
      <c r="F170" s="25"/>
      <c r="G170" s="25"/>
      <c r="H170" s="25"/>
      <c r="I170" s="25"/>
      <c r="J170" s="25"/>
      <c r="K170" s="25"/>
      <c r="L170" s="25"/>
      <c r="M170" s="25"/>
    </row>
    <row r="171" spans="5:16" s="1" customFormat="1" x14ac:dyDescent="0.25">
      <c r="E171" s="25"/>
      <c r="F171" s="25"/>
      <c r="G171" s="25"/>
      <c r="H171" s="25"/>
      <c r="I171" s="25"/>
      <c r="J171" s="25"/>
      <c r="K171" s="25"/>
      <c r="L171" s="25"/>
      <c r="M171" s="25"/>
    </row>
    <row r="172" spans="5:16" s="1" customFormat="1" x14ac:dyDescent="0.25">
      <c r="E172" s="25"/>
      <c r="F172" s="25"/>
      <c r="G172" s="25"/>
      <c r="H172" s="25"/>
      <c r="I172" s="25"/>
      <c r="J172" s="25"/>
      <c r="K172" s="25"/>
      <c r="L172" s="25"/>
      <c r="M172" s="25"/>
    </row>
    <row r="173" spans="5:16" s="1" customFormat="1" x14ac:dyDescent="0.25">
      <c r="E173" s="25"/>
      <c r="F173" s="25"/>
      <c r="G173" s="25"/>
      <c r="H173" s="25"/>
      <c r="I173" s="25"/>
      <c r="J173" s="25"/>
      <c r="K173" s="25"/>
      <c r="L173" s="25"/>
      <c r="M173" s="25"/>
    </row>
    <row r="174" spans="5:16" s="1" customFormat="1" x14ac:dyDescent="0.25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</row>
    <row r="175" spans="5:16" s="1" customFormat="1" x14ac:dyDescent="0.25">
      <c r="E175" s="25"/>
      <c r="F175" s="25"/>
      <c r="G175" s="25"/>
      <c r="H175" s="25"/>
      <c r="I175" s="25"/>
      <c r="J175" s="25"/>
      <c r="K175" s="25"/>
      <c r="L175" s="25"/>
      <c r="M175" s="25"/>
    </row>
    <row r="176" spans="5:16" s="1" customFormat="1" x14ac:dyDescent="0.25">
      <c r="E176" s="25"/>
      <c r="F176" s="25"/>
      <c r="G176" s="25"/>
      <c r="H176" s="25"/>
      <c r="I176" s="25"/>
      <c r="J176" s="25"/>
      <c r="K176" s="25"/>
      <c r="L176" s="25"/>
      <c r="M176" s="25"/>
    </row>
    <row r="177" spans="5:13" s="1" customFormat="1" x14ac:dyDescent="0.25">
      <c r="E177" s="25"/>
      <c r="F177" s="25"/>
      <c r="G177" s="25"/>
      <c r="H177" s="25"/>
      <c r="I177" s="25"/>
      <c r="J177" s="25"/>
      <c r="K177" s="25"/>
      <c r="L177" s="25"/>
      <c r="M177" s="25"/>
    </row>
    <row r="178" spans="5:13" s="1" customFormat="1" x14ac:dyDescent="0.25">
      <c r="E178" s="25"/>
      <c r="F178" s="25"/>
      <c r="G178" s="25"/>
      <c r="H178" s="25"/>
      <c r="I178" s="25"/>
      <c r="J178" s="25"/>
      <c r="K178" s="25"/>
      <c r="L178" s="25"/>
      <c r="M178" s="25"/>
    </row>
    <row r="179" spans="5:13" s="1" customFormat="1" x14ac:dyDescent="0.25">
      <c r="E179" s="25"/>
      <c r="F179" s="25"/>
      <c r="G179" s="25"/>
      <c r="H179" s="25"/>
      <c r="I179" s="25"/>
      <c r="J179" s="25"/>
      <c r="K179" s="25"/>
      <c r="L179" s="25"/>
      <c r="M179" s="25"/>
    </row>
    <row r="180" spans="5:13" s="1" customFormat="1" x14ac:dyDescent="0.25">
      <c r="E180" s="25"/>
      <c r="F180" s="25"/>
      <c r="G180" s="25"/>
      <c r="H180" s="25"/>
      <c r="I180" s="25"/>
      <c r="J180" s="25"/>
      <c r="K180" s="25"/>
      <c r="L180" s="25"/>
      <c r="M180" s="25"/>
    </row>
    <row r="181" spans="5:13" s="1" customFormat="1" x14ac:dyDescent="0.25">
      <c r="E181" s="25"/>
      <c r="F181" s="25"/>
      <c r="G181" s="25"/>
      <c r="H181" s="25"/>
      <c r="I181" s="25"/>
      <c r="J181" s="25"/>
      <c r="K181" s="25"/>
      <c r="L181" s="25"/>
      <c r="M181" s="25"/>
    </row>
    <row r="182" spans="5:13" s="1" customFormat="1" x14ac:dyDescent="0.25">
      <c r="E182" s="25"/>
      <c r="F182" s="25"/>
      <c r="G182" s="25"/>
      <c r="H182" s="25"/>
      <c r="I182" s="25"/>
      <c r="J182" s="25"/>
      <c r="K182" s="25"/>
      <c r="L182" s="25"/>
      <c r="M182" s="25"/>
    </row>
    <row r="183" spans="5:13" s="1" customFormat="1" x14ac:dyDescent="0.25">
      <c r="E183" s="25"/>
      <c r="F183" s="25"/>
      <c r="G183" s="25"/>
      <c r="H183" s="25"/>
      <c r="I183" s="25"/>
      <c r="J183" s="25"/>
      <c r="K183" s="25"/>
      <c r="L183" s="25"/>
      <c r="M183" s="25"/>
    </row>
    <row r="184" spans="5:13" s="1" customFormat="1" x14ac:dyDescent="0.25">
      <c r="E184" s="25"/>
      <c r="F184" s="25"/>
      <c r="G184" s="25"/>
      <c r="H184" s="25"/>
      <c r="I184" s="25"/>
      <c r="J184" s="25"/>
      <c r="K184" s="25"/>
      <c r="L184" s="25"/>
      <c r="M184" s="25"/>
    </row>
    <row r="185" spans="5:13" s="1" customFormat="1" x14ac:dyDescent="0.25">
      <c r="E185" s="25"/>
      <c r="F185" s="25"/>
      <c r="G185" s="25"/>
      <c r="H185" s="25"/>
      <c r="I185" s="25"/>
      <c r="J185" s="25"/>
      <c r="K185" s="25"/>
      <c r="L185" s="25"/>
      <c r="M185" s="25"/>
    </row>
    <row r="186" spans="5:13" s="1" customFormat="1" x14ac:dyDescent="0.25">
      <c r="E186" s="25"/>
      <c r="F186" s="25"/>
      <c r="G186" s="25"/>
      <c r="H186" s="25"/>
      <c r="I186" s="25"/>
      <c r="J186" s="25"/>
      <c r="K186" s="25"/>
      <c r="L186" s="25"/>
      <c r="M186" s="25"/>
    </row>
    <row r="187" spans="5:13" s="1" customFormat="1" x14ac:dyDescent="0.25">
      <c r="E187" s="25"/>
      <c r="F187" s="25"/>
      <c r="G187" s="25"/>
      <c r="H187" s="25"/>
      <c r="I187" s="25"/>
      <c r="J187" s="25"/>
      <c r="K187" s="25"/>
      <c r="L187" s="25"/>
      <c r="M187" s="25"/>
    </row>
    <row r="188" spans="5:13" s="1" customFormat="1" x14ac:dyDescent="0.25">
      <c r="E188" s="25"/>
      <c r="F188" s="25"/>
      <c r="G188" s="25"/>
      <c r="H188" s="25"/>
      <c r="I188" s="25"/>
      <c r="J188" s="25"/>
      <c r="K188" s="25"/>
      <c r="L188" s="25"/>
      <c r="M188" s="25"/>
    </row>
    <row r="189" spans="5:13" s="1" customFormat="1" x14ac:dyDescent="0.25">
      <c r="E189" s="25"/>
      <c r="F189" s="25"/>
      <c r="G189" s="25"/>
      <c r="H189" s="25"/>
      <c r="I189" s="25"/>
      <c r="J189" s="25"/>
      <c r="K189" s="25"/>
      <c r="L189" s="25"/>
      <c r="M189" s="25"/>
    </row>
    <row r="190" spans="5:13" s="1" customFormat="1" x14ac:dyDescent="0.25">
      <c r="E190" s="25"/>
      <c r="F190" s="25"/>
      <c r="G190" s="25"/>
      <c r="H190" s="25"/>
      <c r="I190" s="25"/>
      <c r="J190" s="25"/>
      <c r="K190" s="25"/>
      <c r="L190" s="25"/>
      <c r="M190" s="25"/>
    </row>
    <row r="191" spans="5:13" s="1" customFormat="1" x14ac:dyDescent="0.25">
      <c r="E191" s="25"/>
      <c r="F191" s="25"/>
      <c r="G191" s="25"/>
      <c r="H191" s="25"/>
      <c r="I191" s="25"/>
      <c r="J191" s="25"/>
      <c r="K191" s="25"/>
      <c r="L191" s="25"/>
      <c r="M191" s="25"/>
    </row>
    <row r="192" spans="5:13" s="1" customFormat="1" x14ac:dyDescent="0.25">
      <c r="E192" s="25"/>
      <c r="F192" s="25"/>
      <c r="G192" s="25"/>
      <c r="H192" s="25"/>
      <c r="I192" s="25"/>
      <c r="J192" s="25"/>
      <c r="K192" s="25"/>
      <c r="L192" s="25"/>
      <c r="M192" s="25"/>
    </row>
    <row r="193" spans="5:13" s="1" customFormat="1" x14ac:dyDescent="0.25">
      <c r="E193" s="25"/>
      <c r="F193" s="25"/>
      <c r="G193" s="25"/>
      <c r="H193" s="25"/>
      <c r="I193" s="25"/>
      <c r="J193" s="25"/>
      <c r="K193" s="25"/>
      <c r="L193" s="25"/>
      <c r="M193" s="25"/>
    </row>
    <row r="194" spans="5:13" s="1" customFormat="1" x14ac:dyDescent="0.25">
      <c r="E194" s="25"/>
      <c r="F194" s="25"/>
      <c r="G194" s="25"/>
      <c r="H194" s="25"/>
      <c r="I194" s="25"/>
      <c r="J194" s="25"/>
      <c r="K194" s="25"/>
      <c r="L194" s="25"/>
      <c r="M194" s="25"/>
    </row>
    <row r="195" spans="5:13" s="1" customFormat="1" x14ac:dyDescent="0.25">
      <c r="E195" s="25"/>
      <c r="F195" s="25"/>
      <c r="G195" s="25"/>
      <c r="H195" s="25"/>
      <c r="I195" s="25"/>
      <c r="J195" s="25"/>
      <c r="K195" s="25"/>
      <c r="L195" s="25"/>
      <c r="M195" s="25"/>
    </row>
    <row r="196" spans="5:13" s="1" customFormat="1" x14ac:dyDescent="0.25">
      <c r="E196" s="25"/>
      <c r="F196" s="25"/>
      <c r="G196" s="25"/>
      <c r="H196" s="25"/>
      <c r="I196" s="25"/>
      <c r="J196" s="25"/>
      <c r="K196" s="25"/>
      <c r="L196" s="25"/>
      <c r="M196" s="25"/>
    </row>
    <row r="197" spans="5:13" s="1" customFormat="1" x14ac:dyDescent="0.25">
      <c r="E197" s="25"/>
      <c r="F197" s="25"/>
      <c r="G197" s="25"/>
      <c r="H197" s="25"/>
      <c r="I197" s="25"/>
      <c r="J197" s="25"/>
      <c r="K197" s="25"/>
      <c r="L197" s="25"/>
      <c r="M197" s="25"/>
    </row>
    <row r="198" spans="5:13" s="1" customFormat="1" x14ac:dyDescent="0.25">
      <c r="E198" s="25"/>
      <c r="F198" s="25"/>
      <c r="G198" s="25"/>
      <c r="H198" s="25"/>
      <c r="I198" s="25"/>
      <c r="J198" s="25"/>
      <c r="K198" s="25"/>
      <c r="L198" s="25"/>
      <c r="M198" s="25"/>
    </row>
    <row r="199" spans="5:13" s="1" customFormat="1" x14ac:dyDescent="0.25">
      <c r="E199" s="25"/>
      <c r="F199" s="25"/>
      <c r="G199" s="25"/>
      <c r="H199" s="25"/>
      <c r="I199" s="25"/>
      <c r="J199" s="25"/>
      <c r="K199" s="25"/>
      <c r="L199" s="25"/>
      <c r="M199" s="25"/>
    </row>
    <row r="200" spans="5:13" s="1" customFormat="1" x14ac:dyDescent="0.25">
      <c r="E200" s="25"/>
      <c r="F200" s="25"/>
      <c r="G200" s="25"/>
      <c r="H200" s="25"/>
      <c r="I200" s="25"/>
      <c r="J200" s="25"/>
      <c r="K200" s="25"/>
      <c r="L200" s="25"/>
      <c r="M200" s="25"/>
    </row>
    <row r="201" spans="5:13" s="1" customFormat="1" x14ac:dyDescent="0.25">
      <c r="E201" s="25"/>
      <c r="F201" s="25"/>
      <c r="G201" s="25"/>
      <c r="H201" s="25"/>
      <c r="I201" s="25"/>
      <c r="J201" s="25"/>
      <c r="K201" s="25"/>
      <c r="L201" s="25"/>
      <c r="M201" s="25"/>
    </row>
    <row r="202" spans="5:13" s="1" customFormat="1" x14ac:dyDescent="0.25">
      <c r="E202" s="25"/>
      <c r="F202" s="25"/>
      <c r="G202" s="25"/>
      <c r="H202" s="25"/>
      <c r="I202" s="25"/>
      <c r="J202" s="25"/>
      <c r="K202" s="25"/>
      <c r="L202" s="25"/>
      <c r="M202" s="25"/>
    </row>
    <row r="203" spans="5:13" s="1" customFormat="1" x14ac:dyDescent="0.25">
      <c r="E203" s="25"/>
      <c r="F203" s="25"/>
      <c r="G203" s="25"/>
      <c r="H203" s="25"/>
      <c r="I203" s="25"/>
      <c r="J203" s="25"/>
      <c r="K203" s="25"/>
      <c r="L203" s="25"/>
      <c r="M203" s="25"/>
    </row>
    <row r="204" spans="5:13" s="1" customFormat="1" x14ac:dyDescent="0.25">
      <c r="E204" s="25"/>
      <c r="F204" s="25"/>
      <c r="G204" s="25"/>
      <c r="H204" s="25"/>
      <c r="I204" s="25"/>
      <c r="J204" s="25"/>
      <c r="K204" s="25"/>
      <c r="L204" s="25"/>
      <c r="M204" s="25"/>
    </row>
    <row r="205" spans="5:13" s="1" customFormat="1" x14ac:dyDescent="0.25">
      <c r="E205" s="25"/>
      <c r="F205" s="25"/>
      <c r="G205" s="25"/>
      <c r="H205" s="25"/>
      <c r="I205" s="25"/>
      <c r="J205" s="25"/>
      <c r="K205" s="25"/>
      <c r="L205" s="25"/>
      <c r="M205" s="25"/>
    </row>
    <row r="206" spans="5:13" s="1" customFormat="1" x14ac:dyDescent="0.25">
      <c r="E206" s="25"/>
      <c r="F206" s="25"/>
      <c r="G206" s="25"/>
      <c r="H206" s="25"/>
      <c r="I206" s="25"/>
      <c r="J206" s="25"/>
      <c r="K206" s="25"/>
      <c r="L206" s="25"/>
      <c r="M206" s="25"/>
    </row>
    <row r="207" spans="5:13" s="1" customFormat="1" x14ac:dyDescent="0.25">
      <c r="E207" s="25"/>
      <c r="F207" s="25"/>
      <c r="G207" s="25"/>
      <c r="H207" s="25"/>
      <c r="I207" s="25"/>
      <c r="J207" s="25"/>
      <c r="K207" s="25"/>
      <c r="L207" s="25"/>
      <c r="M207" s="25"/>
    </row>
    <row r="208" spans="5:13" s="1" customFormat="1" x14ac:dyDescent="0.25">
      <c r="E208" s="25"/>
      <c r="F208" s="25"/>
      <c r="G208" s="25"/>
      <c r="H208" s="25"/>
      <c r="I208" s="25"/>
      <c r="J208" s="25"/>
      <c r="K208" s="25"/>
      <c r="L208" s="25"/>
      <c r="M208" s="25"/>
    </row>
    <row r="209" spans="5:13" s="1" customFormat="1" x14ac:dyDescent="0.25">
      <c r="E209" s="25"/>
      <c r="F209" s="25"/>
      <c r="G209" s="25"/>
      <c r="H209" s="25"/>
      <c r="I209" s="25"/>
      <c r="J209" s="25"/>
      <c r="K209" s="25"/>
      <c r="L209" s="25"/>
      <c r="M209" s="25"/>
    </row>
    <row r="210" spans="5:13" s="1" customFormat="1" x14ac:dyDescent="0.25">
      <c r="E210" s="25"/>
      <c r="F210" s="25"/>
      <c r="G210" s="25"/>
      <c r="H210" s="25"/>
      <c r="I210" s="25"/>
      <c r="J210" s="25"/>
      <c r="K210" s="25"/>
      <c r="L210" s="25"/>
      <c r="M210" s="25"/>
    </row>
    <row r="211" spans="5:13" s="1" customFormat="1" x14ac:dyDescent="0.25">
      <c r="E211" s="25"/>
      <c r="F211" s="25"/>
      <c r="G211" s="25"/>
      <c r="H211" s="25"/>
      <c r="I211" s="25"/>
      <c r="J211" s="25"/>
      <c r="K211" s="25"/>
      <c r="L211" s="25"/>
      <c r="M211" s="25"/>
    </row>
    <row r="212" spans="5:13" s="1" customFormat="1" x14ac:dyDescent="0.25">
      <c r="E212" s="25"/>
      <c r="F212" s="25"/>
      <c r="G212" s="25"/>
      <c r="H212" s="25"/>
      <c r="I212" s="25"/>
      <c r="J212" s="25"/>
      <c r="K212" s="25"/>
      <c r="L212" s="25"/>
      <c r="M212" s="25"/>
    </row>
    <row r="213" spans="5:13" s="1" customFormat="1" x14ac:dyDescent="0.25">
      <c r="E213" s="25"/>
      <c r="F213" s="25"/>
      <c r="G213" s="25"/>
      <c r="H213" s="25"/>
      <c r="I213" s="25"/>
      <c r="J213" s="25"/>
      <c r="K213" s="25"/>
      <c r="L213" s="25"/>
      <c r="M213" s="25"/>
    </row>
    <row r="214" spans="5:13" s="1" customFormat="1" x14ac:dyDescent="0.25">
      <c r="E214" s="25"/>
      <c r="F214" s="25"/>
      <c r="G214" s="25"/>
      <c r="H214" s="25"/>
      <c r="I214" s="25"/>
      <c r="J214" s="25"/>
      <c r="K214" s="25"/>
      <c r="L214" s="25"/>
      <c r="M214" s="25"/>
    </row>
    <row r="215" spans="5:13" s="1" customFormat="1" x14ac:dyDescent="0.25">
      <c r="E215" s="25"/>
      <c r="F215" s="25"/>
      <c r="G215" s="25"/>
      <c r="H215" s="25"/>
      <c r="I215" s="25"/>
      <c r="J215" s="25"/>
      <c r="K215" s="25"/>
      <c r="L215" s="25"/>
      <c r="M215" s="25"/>
    </row>
    <row r="216" spans="5:13" s="1" customFormat="1" x14ac:dyDescent="0.25">
      <c r="E216" s="25"/>
      <c r="F216" s="25"/>
      <c r="G216" s="25"/>
      <c r="H216" s="25"/>
      <c r="I216" s="25"/>
      <c r="J216" s="25"/>
      <c r="K216" s="25"/>
      <c r="L216" s="25"/>
      <c r="M216" s="25"/>
    </row>
    <row r="217" spans="5:13" s="1" customFormat="1" x14ac:dyDescent="0.25">
      <c r="E217" s="25"/>
      <c r="F217" s="25"/>
      <c r="G217" s="25"/>
      <c r="H217" s="25"/>
      <c r="I217" s="25"/>
      <c r="J217" s="25"/>
      <c r="K217" s="25"/>
      <c r="L217" s="25"/>
      <c r="M217" s="25"/>
    </row>
    <row r="218" spans="5:13" s="1" customFormat="1" x14ac:dyDescent="0.25">
      <c r="E218" s="25"/>
      <c r="F218" s="25"/>
      <c r="G218" s="25"/>
      <c r="H218" s="25"/>
      <c r="I218" s="25"/>
      <c r="J218" s="25"/>
      <c r="K218" s="25"/>
      <c r="L218" s="25"/>
      <c r="M218" s="25"/>
    </row>
    <row r="219" spans="5:13" s="1" customFormat="1" x14ac:dyDescent="0.25">
      <c r="E219" s="25"/>
      <c r="F219" s="25"/>
      <c r="G219" s="25"/>
      <c r="H219" s="25"/>
      <c r="I219" s="25"/>
      <c r="J219" s="25"/>
      <c r="K219" s="25"/>
      <c r="L219" s="25"/>
      <c r="M219" s="25"/>
    </row>
    <row r="220" spans="5:13" s="1" customFormat="1" x14ac:dyDescent="0.25">
      <c r="E220" s="25"/>
      <c r="F220" s="25"/>
      <c r="G220" s="25"/>
      <c r="H220" s="25"/>
      <c r="I220" s="25"/>
      <c r="J220" s="25"/>
      <c r="K220" s="25"/>
      <c r="L220" s="25"/>
      <c r="M220" s="25"/>
    </row>
    <row r="221" spans="5:13" s="1" customFormat="1" x14ac:dyDescent="0.25">
      <c r="E221" s="25"/>
      <c r="F221" s="25"/>
      <c r="G221" s="25"/>
      <c r="H221" s="25"/>
      <c r="I221" s="25"/>
      <c r="J221" s="25"/>
      <c r="K221" s="25"/>
      <c r="L221" s="25"/>
      <c r="M221" s="25"/>
    </row>
    <row r="222" spans="5:13" s="1" customFormat="1" x14ac:dyDescent="0.25">
      <c r="E222" s="25"/>
      <c r="F222" s="25"/>
      <c r="G222" s="25"/>
      <c r="H222" s="25"/>
      <c r="I222" s="25"/>
      <c r="J222" s="25"/>
      <c r="K222" s="25"/>
      <c r="L222" s="25"/>
      <c r="M222" s="25"/>
    </row>
    <row r="223" spans="5:13" s="1" customFormat="1" x14ac:dyDescent="0.25">
      <c r="E223" s="25"/>
      <c r="F223" s="25"/>
      <c r="G223" s="25"/>
      <c r="H223" s="25"/>
      <c r="I223" s="25"/>
      <c r="J223" s="25"/>
      <c r="K223" s="25"/>
      <c r="L223" s="25"/>
      <c r="M223" s="25"/>
    </row>
    <row r="224" spans="5:13" s="1" customFormat="1" x14ac:dyDescent="0.25">
      <c r="E224" s="25"/>
      <c r="F224" s="25"/>
      <c r="G224" s="25"/>
      <c r="H224" s="25"/>
      <c r="I224" s="25"/>
      <c r="J224" s="25"/>
      <c r="K224" s="25"/>
      <c r="L224" s="25"/>
      <c r="M224" s="25"/>
    </row>
    <row r="225" spans="5:13" s="1" customFormat="1" x14ac:dyDescent="0.25">
      <c r="E225" s="25"/>
      <c r="F225" s="25"/>
      <c r="G225" s="25"/>
      <c r="H225" s="25"/>
      <c r="I225" s="25"/>
      <c r="J225" s="25"/>
      <c r="K225" s="25"/>
      <c r="L225" s="25"/>
      <c r="M225" s="25"/>
    </row>
    <row r="226" spans="5:13" s="1" customFormat="1" x14ac:dyDescent="0.25">
      <c r="E226" s="25"/>
      <c r="F226" s="25"/>
      <c r="G226" s="25"/>
      <c r="H226" s="25"/>
      <c r="I226" s="25"/>
      <c r="J226" s="25"/>
      <c r="K226" s="25"/>
      <c r="L226" s="25"/>
      <c r="M226" s="25"/>
    </row>
    <row r="227" spans="5:13" s="1" customFormat="1" x14ac:dyDescent="0.25">
      <c r="E227" s="25"/>
      <c r="F227" s="25"/>
      <c r="G227" s="25"/>
      <c r="H227" s="25"/>
      <c r="I227" s="25"/>
      <c r="J227" s="25"/>
      <c r="K227" s="25"/>
      <c r="L227" s="25"/>
      <c r="M227" s="25"/>
    </row>
    <row r="228" spans="5:13" s="1" customFormat="1" x14ac:dyDescent="0.25">
      <c r="E228" s="25"/>
      <c r="F228" s="25"/>
      <c r="G228" s="25"/>
      <c r="H228" s="25"/>
      <c r="I228" s="25"/>
      <c r="J228" s="25"/>
      <c r="K228" s="25"/>
      <c r="L228" s="25"/>
      <c r="M228" s="25"/>
    </row>
    <row r="229" spans="5:13" s="1" customFormat="1" x14ac:dyDescent="0.25">
      <c r="E229" s="25"/>
      <c r="F229" s="25"/>
      <c r="G229" s="25"/>
      <c r="H229" s="25"/>
      <c r="I229" s="25"/>
      <c r="J229" s="25"/>
      <c r="K229" s="25"/>
      <c r="L229" s="25"/>
      <c r="M229" s="25"/>
    </row>
    <row r="230" spans="5:13" s="1" customFormat="1" x14ac:dyDescent="0.25">
      <c r="E230" s="25"/>
      <c r="F230" s="25"/>
      <c r="G230" s="25"/>
      <c r="H230" s="25"/>
      <c r="I230" s="25"/>
      <c r="J230" s="25"/>
      <c r="K230" s="25"/>
      <c r="L230" s="25"/>
      <c r="M230" s="25"/>
    </row>
    <row r="231" spans="5:13" s="1" customFormat="1" x14ac:dyDescent="0.25">
      <c r="E231" s="25"/>
      <c r="F231" s="25"/>
      <c r="G231" s="25"/>
      <c r="H231" s="25"/>
      <c r="I231" s="25"/>
      <c r="J231" s="25"/>
      <c r="K231" s="25"/>
      <c r="L231" s="25"/>
      <c r="M231" s="25"/>
    </row>
    <row r="232" spans="5:13" s="1" customFormat="1" x14ac:dyDescent="0.25">
      <c r="E232" s="25"/>
      <c r="F232" s="25"/>
      <c r="G232" s="25"/>
      <c r="H232" s="25"/>
      <c r="I232" s="25"/>
      <c r="J232" s="25"/>
      <c r="K232" s="25"/>
      <c r="L232" s="25"/>
      <c r="M232" s="25"/>
    </row>
    <row r="233" spans="5:13" s="1" customFormat="1" x14ac:dyDescent="0.25">
      <c r="E233" s="25"/>
      <c r="F233" s="25"/>
      <c r="G233" s="25"/>
      <c r="H233" s="25"/>
      <c r="I233" s="25"/>
      <c r="J233" s="25"/>
      <c r="K233" s="25"/>
      <c r="L233" s="25"/>
      <c r="M233" s="25"/>
    </row>
    <row r="234" spans="5:13" s="1" customFormat="1" x14ac:dyDescent="0.25">
      <c r="E234" s="25"/>
      <c r="F234" s="25"/>
      <c r="G234" s="25"/>
      <c r="H234" s="25"/>
      <c r="I234" s="25"/>
      <c r="J234" s="25"/>
      <c r="K234" s="25"/>
      <c r="L234" s="25"/>
      <c r="M234" s="25"/>
    </row>
    <row r="235" spans="5:13" s="1" customFormat="1" x14ac:dyDescent="0.25">
      <c r="E235" s="25"/>
      <c r="F235" s="25"/>
      <c r="G235" s="25"/>
      <c r="H235" s="25"/>
      <c r="I235" s="25"/>
      <c r="J235" s="25"/>
      <c r="K235" s="25"/>
      <c r="L235" s="25"/>
      <c r="M235" s="25"/>
    </row>
    <row r="236" spans="5:13" s="1" customFormat="1" x14ac:dyDescent="0.25">
      <c r="E236" s="25"/>
      <c r="F236" s="25"/>
      <c r="G236" s="25"/>
      <c r="H236" s="25"/>
      <c r="I236" s="25"/>
      <c r="J236" s="25"/>
      <c r="K236" s="25"/>
      <c r="L236" s="25"/>
      <c r="M236" s="25"/>
    </row>
    <row r="237" spans="5:13" s="1" customFormat="1" x14ac:dyDescent="0.25">
      <c r="E237" s="25"/>
      <c r="F237" s="25"/>
      <c r="G237" s="25"/>
      <c r="H237" s="25"/>
      <c r="I237" s="25"/>
      <c r="J237" s="25"/>
      <c r="K237" s="25"/>
      <c r="L237" s="25"/>
      <c r="M237" s="25"/>
    </row>
    <row r="238" spans="5:13" s="1" customFormat="1" x14ac:dyDescent="0.25">
      <c r="E238" s="25"/>
      <c r="F238" s="25"/>
      <c r="G238" s="25"/>
      <c r="H238" s="25"/>
      <c r="I238" s="25"/>
      <c r="J238" s="25"/>
      <c r="K238" s="25"/>
      <c r="L238" s="25"/>
      <c r="M238" s="25"/>
    </row>
    <row r="239" spans="5:13" s="1" customFormat="1" x14ac:dyDescent="0.25">
      <c r="E239" s="25"/>
      <c r="F239" s="25"/>
      <c r="G239" s="25"/>
      <c r="H239" s="25"/>
      <c r="I239" s="25"/>
      <c r="J239" s="25"/>
      <c r="K239" s="25"/>
      <c r="L239" s="25"/>
      <c r="M239" s="25"/>
    </row>
    <row r="240" spans="5:13" s="1" customFormat="1" x14ac:dyDescent="0.25">
      <c r="E240" s="25"/>
      <c r="F240" s="25"/>
      <c r="G240" s="25"/>
      <c r="H240" s="25"/>
      <c r="I240" s="25"/>
      <c r="J240" s="25"/>
      <c r="K240" s="25"/>
      <c r="L240" s="25"/>
      <c r="M240" s="25"/>
    </row>
    <row r="241" spans="5:13" s="1" customFormat="1" x14ac:dyDescent="0.25">
      <c r="E241" s="25"/>
      <c r="F241" s="25"/>
      <c r="G241" s="25"/>
      <c r="H241" s="25"/>
      <c r="I241" s="25"/>
      <c r="J241" s="25"/>
      <c r="K241" s="25"/>
      <c r="L241" s="25"/>
      <c r="M241" s="25"/>
    </row>
    <row r="242" spans="5:13" s="1" customFormat="1" x14ac:dyDescent="0.25">
      <c r="E242" s="25"/>
      <c r="F242" s="25"/>
      <c r="G242" s="25"/>
      <c r="H242" s="25"/>
      <c r="I242" s="25"/>
      <c r="J242" s="25"/>
      <c r="K242" s="25"/>
      <c r="L242" s="25"/>
      <c r="M242" s="25"/>
    </row>
    <row r="243" spans="5:13" s="1" customFormat="1" x14ac:dyDescent="0.25">
      <c r="E243" s="25"/>
      <c r="F243" s="25"/>
      <c r="G243" s="25"/>
      <c r="H243" s="25"/>
      <c r="I243" s="25"/>
      <c r="J243" s="25"/>
      <c r="K243" s="25"/>
      <c r="L243" s="25"/>
      <c r="M243" s="25"/>
    </row>
    <row r="244" spans="5:13" s="1" customFormat="1" x14ac:dyDescent="0.25">
      <c r="E244" s="25"/>
      <c r="F244" s="25"/>
      <c r="G244" s="25"/>
      <c r="H244" s="25"/>
      <c r="I244" s="25"/>
      <c r="J244" s="25"/>
      <c r="K244" s="25"/>
      <c r="L244" s="25"/>
      <c r="M244" s="25"/>
    </row>
    <row r="245" spans="5:13" s="1" customFormat="1" x14ac:dyDescent="0.25">
      <c r="E245" s="25"/>
      <c r="F245" s="25"/>
      <c r="G245" s="25"/>
      <c r="H245" s="25"/>
      <c r="I245" s="25"/>
      <c r="J245" s="25"/>
      <c r="K245" s="25"/>
      <c r="L245" s="25"/>
      <c r="M245" s="25"/>
    </row>
    <row r="246" spans="5:13" s="1" customFormat="1" x14ac:dyDescent="0.25">
      <c r="E246" s="25"/>
      <c r="F246" s="25"/>
      <c r="G246" s="25"/>
      <c r="H246" s="25"/>
      <c r="I246" s="25"/>
      <c r="J246" s="25"/>
      <c r="K246" s="25"/>
      <c r="L246" s="25"/>
      <c r="M246" s="25"/>
    </row>
    <row r="247" spans="5:13" s="1" customFormat="1" x14ac:dyDescent="0.25">
      <c r="E247" s="25"/>
      <c r="F247" s="25"/>
      <c r="G247" s="25"/>
      <c r="H247" s="25"/>
      <c r="I247" s="25"/>
      <c r="J247" s="25"/>
      <c r="K247" s="25"/>
      <c r="L247" s="25"/>
      <c r="M247" s="25"/>
    </row>
    <row r="248" spans="5:13" s="1" customFormat="1" x14ac:dyDescent="0.25">
      <c r="E248" s="25"/>
      <c r="F248" s="25"/>
      <c r="G248" s="25"/>
      <c r="H248" s="25"/>
      <c r="I248" s="25"/>
      <c r="J248" s="25"/>
      <c r="K248" s="25"/>
      <c r="L248" s="25"/>
      <c r="M248" s="25"/>
    </row>
    <row r="249" spans="5:13" s="1" customFormat="1" x14ac:dyDescent="0.25">
      <c r="E249" s="25"/>
      <c r="F249" s="25"/>
      <c r="G249" s="25"/>
      <c r="H249" s="25"/>
      <c r="I249" s="25"/>
      <c r="J249" s="25"/>
      <c r="K249" s="25"/>
      <c r="L249" s="25"/>
      <c r="M249" s="25"/>
    </row>
    <row r="250" spans="5:13" s="1" customFormat="1" x14ac:dyDescent="0.25">
      <c r="E250" s="25"/>
      <c r="F250" s="25"/>
      <c r="G250" s="25"/>
      <c r="H250" s="25"/>
      <c r="I250" s="25"/>
      <c r="J250" s="25"/>
      <c r="K250" s="25"/>
      <c r="L250" s="25"/>
      <c r="M250" s="25"/>
    </row>
    <row r="251" spans="5:13" s="1" customFormat="1" x14ac:dyDescent="0.25">
      <c r="E251" s="25"/>
      <c r="F251" s="25"/>
      <c r="G251" s="25"/>
      <c r="H251" s="25"/>
      <c r="I251" s="25"/>
      <c r="J251" s="25"/>
      <c r="K251" s="25"/>
      <c r="L251" s="25"/>
      <c r="M251" s="25"/>
    </row>
    <row r="252" spans="5:13" s="1" customFormat="1" x14ac:dyDescent="0.25">
      <c r="E252" s="25"/>
      <c r="F252" s="25"/>
      <c r="G252" s="25"/>
      <c r="H252" s="25"/>
      <c r="I252" s="25"/>
      <c r="J252" s="25"/>
      <c r="K252" s="25"/>
      <c r="L252" s="25"/>
      <c r="M252" s="25"/>
    </row>
    <row r="253" spans="5:13" s="1" customFormat="1" x14ac:dyDescent="0.25">
      <c r="E253" s="25"/>
      <c r="F253" s="25"/>
      <c r="G253" s="25"/>
      <c r="H253" s="25"/>
      <c r="I253" s="25"/>
      <c r="J253" s="25"/>
      <c r="K253" s="25"/>
      <c r="L253" s="25"/>
      <c r="M253" s="25"/>
    </row>
    <row r="254" spans="5:13" s="1" customFormat="1" x14ac:dyDescent="0.25">
      <c r="E254" s="25"/>
      <c r="F254" s="25"/>
      <c r="G254" s="25"/>
      <c r="H254" s="25"/>
      <c r="I254" s="25"/>
      <c r="J254" s="25"/>
      <c r="K254" s="25"/>
      <c r="L254" s="25"/>
      <c r="M254" s="25"/>
    </row>
    <row r="255" spans="5:13" s="1" customFormat="1" x14ac:dyDescent="0.25">
      <c r="E255" s="25"/>
      <c r="F255" s="25"/>
      <c r="G255" s="25"/>
      <c r="H255" s="25"/>
      <c r="I255" s="25"/>
      <c r="J255" s="25"/>
      <c r="K255" s="25"/>
      <c r="L255" s="25"/>
      <c r="M255" s="25"/>
    </row>
    <row r="256" spans="5:13" s="1" customFormat="1" x14ac:dyDescent="0.25">
      <c r="E256" s="25"/>
      <c r="F256" s="25"/>
      <c r="G256" s="25"/>
      <c r="H256" s="25"/>
      <c r="I256" s="25"/>
      <c r="J256" s="25"/>
      <c r="K256" s="25"/>
      <c r="L256" s="25"/>
      <c r="M256" s="25"/>
    </row>
    <row r="257" spans="5:13" s="1" customFormat="1" x14ac:dyDescent="0.25">
      <c r="E257" s="25"/>
      <c r="F257" s="25"/>
      <c r="G257" s="25"/>
      <c r="H257" s="25"/>
      <c r="I257" s="25"/>
      <c r="J257" s="25"/>
      <c r="K257" s="25"/>
      <c r="L257" s="25"/>
      <c r="M257" s="25"/>
    </row>
    <row r="258" spans="5:13" s="1" customFormat="1" x14ac:dyDescent="0.25">
      <c r="E258" s="25"/>
      <c r="F258" s="25"/>
      <c r="G258" s="25"/>
      <c r="H258" s="25"/>
      <c r="I258" s="25"/>
      <c r="J258" s="25"/>
      <c r="K258" s="25"/>
      <c r="L258" s="25"/>
      <c r="M258" s="25"/>
    </row>
    <row r="259" spans="5:13" s="1" customFormat="1" x14ac:dyDescent="0.25">
      <c r="E259" s="25"/>
      <c r="F259" s="25"/>
      <c r="G259" s="25"/>
      <c r="H259" s="25"/>
      <c r="I259" s="25"/>
      <c r="J259" s="25"/>
      <c r="K259" s="25"/>
      <c r="L259" s="25"/>
      <c r="M259" s="25"/>
    </row>
    <row r="260" spans="5:13" s="1" customFormat="1" x14ac:dyDescent="0.25">
      <c r="E260" s="25"/>
      <c r="F260" s="25"/>
      <c r="G260" s="25"/>
      <c r="H260" s="25"/>
      <c r="I260" s="25"/>
      <c r="J260" s="25"/>
      <c r="K260" s="25"/>
      <c r="L260" s="25"/>
      <c r="M260" s="25"/>
    </row>
    <row r="261" spans="5:13" s="1" customFormat="1" x14ac:dyDescent="0.25">
      <c r="E261" s="25"/>
      <c r="F261" s="25"/>
      <c r="G261" s="25"/>
      <c r="H261" s="25"/>
      <c r="I261" s="25"/>
      <c r="J261" s="25"/>
      <c r="K261" s="25"/>
      <c r="L261" s="25"/>
      <c r="M261" s="25"/>
    </row>
    <row r="262" spans="5:13" s="1" customFormat="1" x14ac:dyDescent="0.25">
      <c r="E262" s="25"/>
      <c r="F262" s="25"/>
      <c r="G262" s="25"/>
      <c r="H262" s="25"/>
      <c r="I262" s="25"/>
      <c r="J262" s="25"/>
      <c r="K262" s="25"/>
      <c r="L262" s="25"/>
      <c r="M262" s="25"/>
    </row>
    <row r="263" spans="5:13" s="1" customFormat="1" x14ac:dyDescent="0.25">
      <c r="E263" s="25"/>
      <c r="F263" s="25"/>
      <c r="G263" s="25"/>
      <c r="H263" s="25"/>
      <c r="I263" s="25"/>
      <c r="J263" s="25"/>
      <c r="K263" s="25"/>
      <c r="L263" s="25"/>
      <c r="M263" s="25"/>
    </row>
    <row r="264" spans="5:13" s="1" customFormat="1" x14ac:dyDescent="0.25">
      <c r="E264" s="25"/>
      <c r="F264" s="25"/>
      <c r="G264" s="25"/>
      <c r="H264" s="25"/>
      <c r="I264" s="25"/>
      <c r="J264" s="25"/>
      <c r="K264" s="25"/>
      <c r="L264" s="25"/>
      <c r="M264" s="25"/>
    </row>
    <row r="265" spans="5:13" s="1" customFormat="1" x14ac:dyDescent="0.25">
      <c r="E265" s="25"/>
      <c r="F265" s="25"/>
      <c r="G265" s="25"/>
      <c r="H265" s="25"/>
      <c r="I265" s="25"/>
      <c r="J265" s="25"/>
      <c r="K265" s="25"/>
      <c r="L265" s="25"/>
      <c r="M265" s="25"/>
    </row>
    <row r="266" spans="5:13" s="1" customFormat="1" x14ac:dyDescent="0.25">
      <c r="E266" s="25"/>
      <c r="F266" s="25"/>
      <c r="G266" s="25"/>
      <c r="H266" s="25"/>
      <c r="I266" s="25"/>
      <c r="J266" s="25"/>
      <c r="K266" s="25"/>
      <c r="L266" s="25"/>
      <c r="M266" s="25"/>
    </row>
    <row r="267" spans="5:13" s="1" customFormat="1" x14ac:dyDescent="0.25">
      <c r="E267" s="25"/>
      <c r="F267" s="25"/>
      <c r="G267" s="25"/>
      <c r="H267" s="25"/>
      <c r="I267" s="25"/>
      <c r="J267" s="25"/>
      <c r="K267" s="25"/>
      <c r="L267" s="25"/>
      <c r="M267" s="25"/>
    </row>
    <row r="268" spans="5:13" s="1" customFormat="1" x14ac:dyDescent="0.25">
      <c r="E268" s="25"/>
      <c r="F268" s="25"/>
      <c r="G268" s="25"/>
      <c r="H268" s="25"/>
      <c r="I268" s="25"/>
      <c r="J268" s="25"/>
      <c r="K268" s="25"/>
      <c r="L268" s="25"/>
      <c r="M268" s="25"/>
    </row>
    <row r="269" spans="5:13" s="1" customFormat="1" x14ac:dyDescent="0.25">
      <c r="E269" s="25"/>
      <c r="F269" s="25"/>
      <c r="G269" s="25"/>
      <c r="H269" s="25"/>
      <c r="I269" s="25"/>
      <c r="J269" s="25"/>
      <c r="K269" s="25"/>
      <c r="L269" s="25"/>
      <c r="M269" s="25"/>
    </row>
    <row r="270" spans="5:13" s="1" customFormat="1" x14ac:dyDescent="0.25">
      <c r="E270" s="25"/>
      <c r="F270" s="25"/>
      <c r="G270" s="25"/>
      <c r="H270" s="25"/>
      <c r="I270" s="25"/>
      <c r="J270" s="25"/>
      <c r="K270" s="25"/>
      <c r="L270" s="25"/>
      <c r="M270" s="25"/>
    </row>
    <row r="271" spans="5:13" s="1" customFormat="1" x14ac:dyDescent="0.25">
      <c r="E271" s="25"/>
      <c r="F271" s="25"/>
      <c r="G271" s="25"/>
      <c r="H271" s="25"/>
      <c r="I271" s="25"/>
      <c r="J271" s="25"/>
      <c r="K271" s="25"/>
      <c r="L271" s="25"/>
      <c r="M271" s="25"/>
    </row>
    <row r="272" spans="5:13" s="1" customFormat="1" x14ac:dyDescent="0.25">
      <c r="E272" s="25"/>
      <c r="F272" s="25"/>
      <c r="G272" s="25"/>
      <c r="H272" s="25"/>
      <c r="I272" s="25"/>
      <c r="J272" s="25"/>
      <c r="K272" s="25"/>
      <c r="L272" s="25"/>
      <c r="M272" s="25"/>
    </row>
    <row r="273" spans="5:13" s="1" customFormat="1" x14ac:dyDescent="0.25">
      <c r="E273" s="25"/>
      <c r="F273" s="25"/>
      <c r="G273" s="25"/>
      <c r="H273" s="25"/>
      <c r="I273" s="25"/>
      <c r="J273" s="25"/>
      <c r="K273" s="25"/>
      <c r="L273" s="25"/>
      <c r="M273" s="25"/>
    </row>
    <row r="274" spans="5:13" s="1" customFormat="1" x14ac:dyDescent="0.25">
      <c r="E274" s="25"/>
      <c r="F274" s="25"/>
      <c r="G274" s="25"/>
      <c r="H274" s="25"/>
      <c r="I274" s="25"/>
      <c r="J274" s="25"/>
      <c r="K274" s="25"/>
      <c r="L274" s="25"/>
      <c r="M274" s="25"/>
    </row>
    <row r="275" spans="5:13" s="1" customFormat="1" x14ac:dyDescent="0.25">
      <c r="E275" s="25"/>
      <c r="F275" s="25"/>
      <c r="G275" s="25"/>
      <c r="H275" s="25"/>
      <c r="I275" s="25"/>
      <c r="J275" s="25"/>
      <c r="K275" s="25"/>
      <c r="L275" s="25"/>
      <c r="M275" s="25"/>
    </row>
    <row r="276" spans="5:13" s="1" customFormat="1" x14ac:dyDescent="0.25">
      <c r="E276" s="25"/>
      <c r="F276" s="25"/>
      <c r="G276" s="25"/>
      <c r="H276" s="25"/>
      <c r="I276" s="25"/>
      <c r="J276" s="25"/>
      <c r="K276" s="25"/>
      <c r="L276" s="25"/>
      <c r="M276" s="25"/>
    </row>
    <row r="277" spans="5:13" s="1" customFormat="1" x14ac:dyDescent="0.25">
      <c r="E277" s="25"/>
      <c r="F277" s="25"/>
      <c r="G277" s="25"/>
      <c r="H277" s="25"/>
      <c r="I277" s="25"/>
      <c r="J277" s="25"/>
      <c r="K277" s="25"/>
      <c r="L277" s="25"/>
      <c r="M277" s="25"/>
    </row>
    <row r="278" spans="5:13" s="1" customFormat="1" x14ac:dyDescent="0.25">
      <c r="E278" s="25"/>
      <c r="F278" s="25"/>
      <c r="G278" s="25"/>
      <c r="H278" s="25"/>
      <c r="I278" s="25"/>
      <c r="J278" s="25"/>
      <c r="K278" s="25"/>
      <c r="L278" s="25"/>
      <c r="M278" s="25"/>
    </row>
    <row r="279" spans="5:13" s="1" customFormat="1" x14ac:dyDescent="0.25">
      <c r="E279" s="25"/>
      <c r="F279" s="25"/>
      <c r="G279" s="25"/>
      <c r="H279" s="25"/>
      <c r="I279" s="25"/>
      <c r="J279" s="25"/>
      <c r="K279" s="25"/>
      <c r="L279" s="25"/>
      <c r="M279" s="25"/>
    </row>
    <row r="280" spans="5:13" s="1" customFormat="1" x14ac:dyDescent="0.25">
      <c r="E280" s="25"/>
      <c r="F280" s="25"/>
      <c r="G280" s="25"/>
      <c r="H280" s="25"/>
      <c r="I280" s="25"/>
      <c r="J280" s="25"/>
      <c r="K280" s="25"/>
      <c r="L280" s="25"/>
      <c r="M280" s="25"/>
    </row>
    <row r="281" spans="5:13" s="1" customFormat="1" x14ac:dyDescent="0.25">
      <c r="E281" s="25"/>
      <c r="F281" s="25"/>
      <c r="G281" s="25"/>
      <c r="H281" s="25"/>
      <c r="I281" s="25"/>
      <c r="J281" s="25"/>
      <c r="K281" s="25"/>
      <c r="L281" s="25"/>
      <c r="M281" s="25"/>
    </row>
    <row r="282" spans="5:13" s="1" customFormat="1" x14ac:dyDescent="0.25">
      <c r="E282" s="25"/>
      <c r="F282" s="25"/>
      <c r="G282" s="25"/>
      <c r="H282" s="25"/>
      <c r="I282" s="25"/>
      <c r="J282" s="25"/>
      <c r="K282" s="25"/>
      <c r="L282" s="25"/>
      <c r="M282" s="25"/>
    </row>
    <row r="283" spans="5:13" s="1" customFormat="1" x14ac:dyDescent="0.25">
      <c r="E283" s="25"/>
      <c r="F283" s="25"/>
      <c r="G283" s="25"/>
      <c r="H283" s="25"/>
      <c r="I283" s="25"/>
      <c r="J283" s="25"/>
      <c r="K283" s="25"/>
      <c r="L283" s="25"/>
      <c r="M283" s="25"/>
    </row>
    <row r="284" spans="5:13" s="1" customFormat="1" x14ac:dyDescent="0.25">
      <c r="E284" s="25"/>
      <c r="F284" s="25"/>
      <c r="G284" s="25"/>
      <c r="H284" s="25"/>
      <c r="I284" s="25"/>
      <c r="J284" s="25"/>
      <c r="K284" s="25"/>
      <c r="L284" s="25"/>
      <c r="M284" s="25"/>
    </row>
    <row r="285" spans="5:13" s="1" customFormat="1" x14ac:dyDescent="0.25">
      <c r="E285" s="25"/>
      <c r="F285" s="25"/>
      <c r="G285" s="25"/>
      <c r="H285" s="25"/>
      <c r="I285" s="25"/>
      <c r="J285" s="25"/>
      <c r="K285" s="25"/>
      <c r="L285" s="25"/>
      <c r="M285" s="25"/>
    </row>
    <row r="286" spans="5:13" s="1" customFormat="1" x14ac:dyDescent="0.25">
      <c r="E286" s="25"/>
      <c r="F286" s="25"/>
      <c r="G286" s="25"/>
      <c r="H286" s="25"/>
      <c r="I286" s="25"/>
      <c r="J286" s="25"/>
      <c r="K286" s="25"/>
      <c r="L286" s="25"/>
      <c r="M286" s="25"/>
    </row>
    <row r="287" spans="5:13" s="1" customFormat="1" x14ac:dyDescent="0.25">
      <c r="E287" s="25"/>
      <c r="F287" s="25"/>
      <c r="G287" s="25"/>
      <c r="H287" s="25"/>
      <c r="I287" s="25"/>
      <c r="J287" s="25"/>
      <c r="K287" s="25"/>
      <c r="L287" s="25"/>
      <c r="M287" s="25"/>
    </row>
    <row r="288" spans="5:13" s="1" customFormat="1" x14ac:dyDescent="0.25">
      <c r="E288" s="25"/>
      <c r="F288" s="25"/>
      <c r="G288" s="25"/>
      <c r="H288" s="25"/>
      <c r="I288" s="25"/>
      <c r="J288" s="25"/>
      <c r="K288" s="25"/>
      <c r="L288" s="25"/>
      <c r="M288" s="25"/>
    </row>
    <row r="289" spans="5:13" s="1" customFormat="1" x14ac:dyDescent="0.25">
      <c r="E289" s="25"/>
      <c r="F289" s="25"/>
      <c r="G289" s="25"/>
      <c r="H289" s="25"/>
      <c r="I289" s="25"/>
      <c r="J289" s="25"/>
      <c r="K289" s="25"/>
      <c r="L289" s="25"/>
      <c r="M289" s="25"/>
    </row>
    <row r="290" spans="5:13" s="1" customFormat="1" x14ac:dyDescent="0.25">
      <c r="E290" s="25"/>
      <c r="F290" s="25"/>
      <c r="G290" s="25"/>
      <c r="H290" s="25"/>
      <c r="I290" s="25"/>
      <c r="J290" s="25"/>
      <c r="K290" s="25"/>
      <c r="L290" s="25"/>
      <c r="M290" s="25"/>
    </row>
    <row r="291" spans="5:13" s="1" customFormat="1" x14ac:dyDescent="0.25">
      <c r="E291" s="25"/>
      <c r="F291" s="25"/>
      <c r="G291" s="25"/>
      <c r="H291" s="25"/>
      <c r="I291" s="25"/>
      <c r="J291" s="25"/>
      <c r="K291" s="25"/>
      <c r="L291" s="25"/>
      <c r="M291" s="25"/>
    </row>
    <row r="292" spans="5:13" s="1" customFormat="1" x14ac:dyDescent="0.25">
      <c r="E292" s="25"/>
      <c r="F292" s="25"/>
      <c r="G292" s="25"/>
      <c r="H292" s="25"/>
      <c r="I292" s="25"/>
      <c r="J292" s="25"/>
      <c r="K292" s="25"/>
      <c r="L292" s="25"/>
      <c r="M292" s="25"/>
    </row>
    <row r="293" spans="5:13" s="1" customFormat="1" x14ac:dyDescent="0.25">
      <c r="E293" s="25"/>
      <c r="F293" s="25"/>
      <c r="G293" s="25"/>
      <c r="H293" s="25"/>
      <c r="I293" s="25"/>
      <c r="J293" s="25"/>
      <c r="K293" s="25"/>
      <c r="L293" s="25"/>
      <c r="M293" s="25"/>
    </row>
    <row r="294" spans="5:13" s="1" customFormat="1" x14ac:dyDescent="0.25">
      <c r="E294" s="25"/>
      <c r="F294" s="25"/>
      <c r="G294" s="25"/>
      <c r="H294" s="25"/>
      <c r="I294" s="25"/>
      <c r="J294" s="25"/>
      <c r="K294" s="25"/>
      <c r="L294" s="25"/>
      <c r="M294" s="25"/>
    </row>
    <row r="295" spans="5:13" s="1" customFormat="1" x14ac:dyDescent="0.25">
      <c r="E295" s="25"/>
      <c r="F295" s="25"/>
      <c r="G295" s="25"/>
      <c r="H295" s="25"/>
      <c r="I295" s="25"/>
      <c r="J295" s="25"/>
      <c r="K295" s="25"/>
      <c r="L295" s="25"/>
      <c r="M295" s="25"/>
    </row>
    <row r="296" spans="5:13" s="1" customFormat="1" x14ac:dyDescent="0.25">
      <c r="E296" s="25"/>
      <c r="F296" s="25"/>
      <c r="G296" s="25"/>
      <c r="H296" s="25"/>
      <c r="I296" s="25"/>
      <c r="J296" s="25"/>
      <c r="K296" s="25"/>
      <c r="L296" s="25"/>
      <c r="M296" s="25"/>
    </row>
    <row r="297" spans="5:13" s="1" customFormat="1" x14ac:dyDescent="0.25">
      <c r="E297" s="25"/>
      <c r="F297" s="25"/>
      <c r="G297" s="25"/>
      <c r="H297" s="25"/>
      <c r="I297" s="25"/>
      <c r="J297" s="25"/>
      <c r="K297" s="25"/>
      <c r="L297" s="25"/>
      <c r="M297" s="25"/>
    </row>
    <row r="298" spans="5:13" s="1" customFormat="1" x14ac:dyDescent="0.25">
      <c r="E298" s="25"/>
      <c r="F298" s="25"/>
      <c r="G298" s="25"/>
      <c r="H298" s="25"/>
      <c r="I298" s="25"/>
      <c r="J298" s="25"/>
      <c r="K298" s="25"/>
      <c r="L298" s="25"/>
      <c r="M298" s="25"/>
    </row>
    <row r="299" spans="5:13" s="1" customFormat="1" x14ac:dyDescent="0.25">
      <c r="E299" s="25"/>
      <c r="F299" s="25"/>
      <c r="G299" s="25"/>
      <c r="H299" s="25"/>
      <c r="I299" s="25"/>
      <c r="J299" s="25"/>
      <c r="K299" s="25"/>
      <c r="L299" s="25"/>
      <c r="M299" s="25"/>
    </row>
    <row r="300" spans="5:13" s="1" customFormat="1" x14ac:dyDescent="0.25">
      <c r="E300" s="25"/>
      <c r="F300" s="25"/>
      <c r="G300" s="25"/>
      <c r="H300" s="25"/>
      <c r="I300" s="25"/>
      <c r="J300" s="25"/>
      <c r="K300" s="25"/>
      <c r="L300" s="25"/>
      <c r="M300" s="25"/>
    </row>
    <row r="301" spans="5:13" s="1" customFormat="1" x14ac:dyDescent="0.25">
      <c r="E301" s="25"/>
      <c r="F301" s="25"/>
      <c r="G301" s="25"/>
      <c r="H301" s="25"/>
      <c r="I301" s="25"/>
      <c r="J301" s="25"/>
      <c r="K301" s="25"/>
      <c r="L301" s="25"/>
      <c r="M301" s="25"/>
    </row>
    <row r="302" spans="5:13" s="1" customFormat="1" x14ac:dyDescent="0.25">
      <c r="E302" s="25"/>
      <c r="F302" s="25"/>
      <c r="G302" s="25"/>
      <c r="H302" s="25"/>
      <c r="I302" s="25"/>
      <c r="J302" s="25"/>
      <c r="K302" s="25"/>
      <c r="L302" s="25"/>
      <c r="M302" s="25"/>
    </row>
    <row r="303" spans="5:13" s="1" customFormat="1" x14ac:dyDescent="0.25">
      <c r="E303" s="25"/>
      <c r="F303" s="25"/>
      <c r="G303" s="25"/>
      <c r="H303" s="25"/>
      <c r="I303" s="25"/>
      <c r="J303" s="25"/>
      <c r="K303" s="25"/>
      <c r="L303" s="25"/>
      <c r="M303" s="25"/>
    </row>
    <row r="304" spans="5:13" s="1" customFormat="1" x14ac:dyDescent="0.25">
      <c r="E304" s="25"/>
      <c r="F304" s="25"/>
      <c r="G304" s="25"/>
      <c r="H304" s="25"/>
      <c r="I304" s="25"/>
      <c r="J304" s="25"/>
      <c r="K304" s="25"/>
      <c r="L304" s="25"/>
      <c r="M304" s="25"/>
    </row>
    <row r="305" spans="5:13" s="1" customFormat="1" x14ac:dyDescent="0.25">
      <c r="E305" s="25"/>
      <c r="F305" s="25"/>
      <c r="G305" s="25"/>
      <c r="H305" s="25"/>
      <c r="I305" s="25"/>
      <c r="J305" s="25"/>
      <c r="K305" s="25"/>
      <c r="L305" s="25"/>
      <c r="M305" s="25"/>
    </row>
    <row r="306" spans="5:13" s="1" customFormat="1" x14ac:dyDescent="0.25">
      <c r="E306" s="25"/>
      <c r="F306" s="25"/>
      <c r="G306" s="25"/>
      <c r="H306" s="25"/>
      <c r="I306" s="25"/>
      <c r="J306" s="25"/>
      <c r="K306" s="25"/>
      <c r="L306" s="25"/>
      <c r="M306" s="25"/>
    </row>
    <row r="307" spans="5:13" s="1" customFormat="1" x14ac:dyDescent="0.25">
      <c r="E307" s="25"/>
      <c r="F307" s="25"/>
      <c r="G307" s="25"/>
      <c r="H307" s="25"/>
      <c r="I307" s="25"/>
      <c r="J307" s="25"/>
      <c r="K307" s="25"/>
      <c r="L307" s="25"/>
      <c r="M307" s="25"/>
    </row>
    <row r="308" spans="5:13" s="1" customFormat="1" x14ac:dyDescent="0.25">
      <c r="E308" s="25"/>
      <c r="F308" s="25"/>
      <c r="G308" s="25"/>
      <c r="H308" s="25"/>
      <c r="I308" s="25"/>
      <c r="J308" s="25"/>
      <c r="K308" s="25"/>
      <c r="L308" s="25"/>
      <c r="M308" s="25"/>
    </row>
    <row r="309" spans="5:13" s="1" customFormat="1" x14ac:dyDescent="0.25">
      <c r="E309" s="25"/>
      <c r="F309" s="25"/>
      <c r="G309" s="25"/>
      <c r="H309" s="25"/>
      <c r="I309" s="25"/>
      <c r="J309" s="25"/>
      <c r="K309" s="25"/>
      <c r="L309" s="25"/>
      <c r="M309" s="25"/>
    </row>
    <row r="310" spans="5:13" s="1" customFormat="1" x14ac:dyDescent="0.25">
      <c r="E310" s="25"/>
      <c r="F310" s="25"/>
      <c r="G310" s="25"/>
      <c r="H310" s="25"/>
      <c r="I310" s="25"/>
      <c r="J310" s="25"/>
      <c r="K310" s="25"/>
      <c r="L310" s="25"/>
      <c r="M310" s="25"/>
    </row>
    <row r="311" spans="5:13" s="1" customFormat="1" x14ac:dyDescent="0.25">
      <c r="E311" s="25"/>
      <c r="F311" s="25"/>
      <c r="G311" s="25"/>
      <c r="H311" s="25"/>
      <c r="I311" s="25"/>
      <c r="J311" s="25"/>
      <c r="K311" s="25"/>
      <c r="L311" s="25"/>
      <c r="M311" s="25"/>
    </row>
    <row r="312" spans="5:13" s="1" customFormat="1" x14ac:dyDescent="0.25">
      <c r="E312" s="25"/>
      <c r="F312" s="25"/>
      <c r="G312" s="25"/>
      <c r="H312" s="25"/>
      <c r="I312" s="25"/>
      <c r="J312" s="25"/>
      <c r="K312" s="25"/>
      <c r="L312" s="25"/>
      <c r="M312" s="25"/>
    </row>
    <row r="313" spans="5:13" s="1" customFormat="1" x14ac:dyDescent="0.25">
      <c r="E313" s="25"/>
      <c r="F313" s="25"/>
      <c r="G313" s="25"/>
      <c r="H313" s="25"/>
      <c r="I313" s="25"/>
      <c r="J313" s="25"/>
      <c r="K313" s="25"/>
      <c r="L313" s="25"/>
      <c r="M313" s="25"/>
    </row>
    <row r="314" spans="5:13" s="1" customFormat="1" x14ac:dyDescent="0.25">
      <c r="E314" s="25"/>
      <c r="F314" s="25"/>
      <c r="G314" s="25"/>
      <c r="H314" s="25"/>
      <c r="I314" s="25"/>
      <c r="J314" s="25"/>
      <c r="K314" s="25"/>
      <c r="L314" s="25"/>
      <c r="M314" s="25"/>
    </row>
    <row r="315" spans="5:13" s="1" customFormat="1" x14ac:dyDescent="0.25">
      <c r="E315" s="25"/>
      <c r="F315" s="25"/>
      <c r="G315" s="25"/>
      <c r="H315" s="25"/>
      <c r="I315" s="25"/>
      <c r="J315" s="25"/>
      <c r="K315" s="25"/>
      <c r="L315" s="25"/>
      <c r="M315" s="25"/>
    </row>
    <row r="316" spans="5:13" s="1" customFormat="1" x14ac:dyDescent="0.25">
      <c r="E316" s="25"/>
      <c r="F316" s="25"/>
      <c r="G316" s="25"/>
      <c r="H316" s="25"/>
      <c r="I316" s="25"/>
      <c r="J316" s="25"/>
      <c r="K316" s="25"/>
      <c r="L316" s="25"/>
      <c r="M316" s="25"/>
    </row>
    <row r="317" spans="5:13" s="1" customFormat="1" x14ac:dyDescent="0.25">
      <c r="E317" s="25"/>
      <c r="F317" s="25"/>
      <c r="G317" s="25"/>
      <c r="H317" s="25"/>
      <c r="I317" s="25"/>
      <c r="J317" s="25"/>
      <c r="K317" s="25"/>
      <c r="L317" s="25"/>
      <c r="M317" s="25"/>
    </row>
    <row r="318" spans="5:13" s="1" customFormat="1" x14ac:dyDescent="0.25">
      <c r="E318" s="25"/>
      <c r="F318" s="25"/>
      <c r="G318" s="25"/>
      <c r="H318" s="25"/>
      <c r="I318" s="25"/>
      <c r="J318" s="25"/>
      <c r="K318" s="25"/>
      <c r="L318" s="25"/>
      <c r="M318" s="25"/>
    </row>
    <row r="319" spans="5:13" s="1" customFormat="1" x14ac:dyDescent="0.25">
      <c r="E319" s="25"/>
      <c r="F319" s="25"/>
      <c r="G319" s="25"/>
      <c r="H319" s="25"/>
      <c r="I319" s="25"/>
      <c r="J319" s="25"/>
      <c r="K319" s="25"/>
      <c r="L319" s="25"/>
      <c r="M319" s="25"/>
    </row>
    <row r="320" spans="5:13" s="1" customFormat="1" x14ac:dyDescent="0.25">
      <c r="E320" s="25"/>
      <c r="F320" s="25"/>
      <c r="G320" s="25"/>
      <c r="H320" s="25"/>
      <c r="I320" s="25"/>
      <c r="J320" s="25"/>
      <c r="K320" s="25"/>
      <c r="L320" s="25"/>
      <c r="M320" s="25"/>
    </row>
    <row r="321" spans="5:13" s="1" customFormat="1" x14ac:dyDescent="0.25">
      <c r="E321" s="25"/>
      <c r="F321" s="25"/>
      <c r="G321" s="25"/>
      <c r="H321" s="25"/>
      <c r="I321" s="25"/>
      <c r="J321" s="25"/>
      <c r="K321" s="25"/>
      <c r="L321" s="25"/>
      <c r="M321" s="25"/>
    </row>
    <row r="322" spans="5:13" s="1" customFormat="1" x14ac:dyDescent="0.25">
      <c r="E322" s="25"/>
      <c r="F322" s="25"/>
      <c r="G322" s="25"/>
      <c r="H322" s="25"/>
      <c r="I322" s="25"/>
      <c r="J322" s="25"/>
      <c r="K322" s="25"/>
      <c r="L322" s="25"/>
      <c r="M322" s="25"/>
    </row>
    <row r="323" spans="5:13" s="1" customFormat="1" x14ac:dyDescent="0.25">
      <c r="E323" s="25"/>
      <c r="F323" s="25"/>
      <c r="G323" s="25"/>
      <c r="H323" s="25"/>
      <c r="I323" s="25"/>
      <c r="J323" s="25"/>
      <c r="K323" s="25"/>
      <c r="L323" s="25"/>
      <c r="M323" s="25"/>
    </row>
    <row r="324" spans="5:13" s="1" customFormat="1" x14ac:dyDescent="0.25">
      <c r="E324" s="25"/>
      <c r="F324" s="25"/>
      <c r="G324" s="25"/>
      <c r="H324" s="25"/>
      <c r="I324" s="25"/>
      <c r="J324" s="25"/>
      <c r="K324" s="25"/>
      <c r="L324" s="25"/>
      <c r="M324" s="25"/>
    </row>
    <row r="325" spans="5:13" s="1" customFormat="1" x14ac:dyDescent="0.25">
      <c r="E325" s="25"/>
      <c r="F325" s="25"/>
      <c r="G325" s="25"/>
      <c r="H325" s="25"/>
      <c r="I325" s="25"/>
      <c r="J325" s="25"/>
      <c r="K325" s="25"/>
      <c r="L325" s="25"/>
      <c r="M325" s="25"/>
    </row>
    <row r="326" spans="5:13" s="1" customFormat="1" x14ac:dyDescent="0.25">
      <c r="E326" s="25"/>
      <c r="F326" s="25"/>
      <c r="G326" s="25"/>
      <c r="H326" s="25"/>
      <c r="I326" s="25"/>
      <c r="J326" s="25"/>
      <c r="K326" s="25"/>
      <c r="L326" s="25"/>
      <c r="M326" s="25"/>
    </row>
    <row r="327" spans="5:13" s="1" customFormat="1" x14ac:dyDescent="0.25">
      <c r="E327" s="25"/>
      <c r="F327" s="25"/>
      <c r="G327" s="25"/>
      <c r="H327" s="25"/>
      <c r="I327" s="25"/>
      <c r="J327" s="25"/>
      <c r="K327" s="25"/>
      <c r="L327" s="25"/>
      <c r="M327" s="25"/>
    </row>
    <row r="328" spans="5:13" s="1" customFormat="1" x14ac:dyDescent="0.25">
      <c r="E328" s="25"/>
      <c r="F328" s="25"/>
      <c r="G328" s="25"/>
      <c r="H328" s="25"/>
      <c r="I328" s="25"/>
      <c r="J328" s="25"/>
      <c r="K328" s="25"/>
      <c r="L328" s="25"/>
      <c r="M328" s="25"/>
    </row>
    <row r="329" spans="5:13" s="1" customFormat="1" x14ac:dyDescent="0.25">
      <c r="E329" s="25"/>
      <c r="F329" s="25"/>
      <c r="G329" s="25"/>
      <c r="H329" s="25"/>
      <c r="I329" s="25"/>
      <c r="J329" s="25"/>
      <c r="K329" s="25"/>
      <c r="L329" s="25"/>
      <c r="M329" s="25"/>
    </row>
    <row r="330" spans="5:13" s="1" customFormat="1" x14ac:dyDescent="0.25">
      <c r="E330" s="25"/>
      <c r="F330" s="25"/>
      <c r="G330" s="25"/>
      <c r="H330" s="25"/>
      <c r="I330" s="25"/>
      <c r="J330" s="25"/>
      <c r="K330" s="25"/>
      <c r="L330" s="25"/>
      <c r="M330" s="25"/>
    </row>
    <row r="331" spans="5:13" s="1" customFormat="1" x14ac:dyDescent="0.25">
      <c r="E331" s="25"/>
      <c r="F331" s="25"/>
      <c r="G331" s="25"/>
      <c r="H331" s="25"/>
      <c r="I331" s="25"/>
      <c r="J331" s="25"/>
      <c r="K331" s="25"/>
      <c r="L331" s="25"/>
      <c r="M331" s="25"/>
    </row>
    <row r="332" spans="5:13" s="1" customFormat="1" x14ac:dyDescent="0.25">
      <c r="E332" s="25"/>
      <c r="F332" s="25"/>
      <c r="G332" s="25"/>
      <c r="H332" s="25"/>
      <c r="I332" s="25"/>
      <c r="J332" s="25"/>
      <c r="K332" s="25"/>
      <c r="L332" s="25"/>
      <c r="M332" s="25"/>
    </row>
    <row r="333" spans="5:13" s="1" customFormat="1" x14ac:dyDescent="0.25">
      <c r="E333" s="25"/>
      <c r="F333" s="25"/>
      <c r="G333" s="25"/>
      <c r="H333" s="25"/>
      <c r="I333" s="25"/>
      <c r="J333" s="25"/>
      <c r="K333" s="25"/>
      <c r="L333" s="25"/>
      <c r="M333" s="25"/>
    </row>
    <row r="334" spans="5:13" s="1" customFormat="1" x14ac:dyDescent="0.25">
      <c r="E334" s="25"/>
      <c r="F334" s="25"/>
      <c r="G334" s="25"/>
      <c r="H334" s="25"/>
      <c r="I334" s="25"/>
      <c r="J334" s="25"/>
      <c r="K334" s="25"/>
      <c r="L334" s="25"/>
      <c r="M334" s="25"/>
    </row>
    <row r="335" spans="5:13" s="1" customFormat="1" x14ac:dyDescent="0.25">
      <c r="E335" s="25"/>
      <c r="F335" s="25"/>
      <c r="G335" s="25"/>
      <c r="H335" s="25"/>
      <c r="I335" s="25"/>
      <c r="J335" s="25"/>
      <c r="K335" s="25"/>
      <c r="L335" s="25"/>
      <c r="M335" s="25"/>
    </row>
    <row r="336" spans="5:13" s="1" customFormat="1" x14ac:dyDescent="0.25">
      <c r="E336" s="25"/>
      <c r="F336" s="25"/>
      <c r="G336" s="25"/>
      <c r="H336" s="25"/>
      <c r="I336" s="25"/>
      <c r="J336" s="25"/>
      <c r="K336" s="25"/>
      <c r="L336" s="25"/>
      <c r="M336" s="25"/>
    </row>
    <row r="337" spans="5:13" s="1" customFormat="1" x14ac:dyDescent="0.25">
      <c r="E337" s="25"/>
      <c r="F337" s="25"/>
      <c r="G337" s="25"/>
      <c r="H337" s="25"/>
      <c r="I337" s="25"/>
      <c r="J337" s="25"/>
      <c r="K337" s="25"/>
      <c r="L337" s="25"/>
      <c r="M337" s="25"/>
    </row>
    <row r="338" spans="5:13" s="1" customFormat="1" x14ac:dyDescent="0.25">
      <c r="E338" s="25"/>
      <c r="F338" s="25"/>
      <c r="G338" s="25"/>
      <c r="H338" s="25"/>
      <c r="I338" s="25"/>
      <c r="J338" s="25"/>
      <c r="K338" s="25"/>
      <c r="L338" s="25"/>
      <c r="M338" s="25"/>
    </row>
    <row r="339" spans="5:13" s="1" customFormat="1" x14ac:dyDescent="0.25">
      <c r="E339" s="25"/>
      <c r="F339" s="25"/>
      <c r="G339" s="25"/>
      <c r="H339" s="25"/>
      <c r="I339" s="25"/>
      <c r="J339" s="25"/>
      <c r="K339" s="25"/>
      <c r="L339" s="25"/>
      <c r="M339" s="25"/>
    </row>
    <row r="340" spans="5:13" s="1" customFormat="1" x14ac:dyDescent="0.25">
      <c r="E340" s="25"/>
      <c r="F340" s="25"/>
      <c r="G340" s="25"/>
      <c r="H340" s="25"/>
      <c r="I340" s="25"/>
      <c r="J340" s="25"/>
      <c r="K340" s="25"/>
      <c r="L340" s="25"/>
      <c r="M340" s="25"/>
    </row>
    <row r="341" spans="5:13" s="1" customFormat="1" x14ac:dyDescent="0.25">
      <c r="E341" s="25"/>
      <c r="F341" s="25"/>
      <c r="G341" s="25"/>
      <c r="H341" s="25"/>
      <c r="I341" s="25"/>
      <c r="J341" s="25"/>
      <c r="K341" s="25"/>
      <c r="L341" s="25"/>
      <c r="M341" s="25"/>
    </row>
    <row r="342" spans="5:13" s="1" customFormat="1" x14ac:dyDescent="0.25">
      <c r="E342" s="25"/>
      <c r="F342" s="25"/>
      <c r="G342" s="25"/>
      <c r="H342" s="25"/>
      <c r="I342" s="25"/>
      <c r="J342" s="25"/>
      <c r="K342" s="25"/>
      <c r="L342" s="25"/>
      <c r="M342" s="25"/>
    </row>
    <row r="343" spans="5:13" s="1" customFormat="1" x14ac:dyDescent="0.25">
      <c r="E343" s="25"/>
      <c r="F343" s="25"/>
      <c r="G343" s="25"/>
      <c r="H343" s="25"/>
      <c r="I343" s="25"/>
      <c r="J343" s="25"/>
      <c r="K343" s="25"/>
      <c r="L343" s="25"/>
      <c r="M343" s="25"/>
    </row>
    <row r="344" spans="5:13" s="1" customFormat="1" x14ac:dyDescent="0.25">
      <c r="E344" s="25"/>
      <c r="F344" s="25"/>
      <c r="G344" s="25"/>
      <c r="H344" s="25"/>
      <c r="I344" s="25"/>
      <c r="J344" s="25"/>
      <c r="K344" s="25"/>
      <c r="L344" s="25"/>
      <c r="M344" s="25"/>
    </row>
    <row r="345" spans="5:13" s="1" customFormat="1" x14ac:dyDescent="0.25">
      <c r="E345" s="25"/>
      <c r="F345" s="25"/>
      <c r="G345" s="25"/>
      <c r="H345" s="25"/>
      <c r="I345" s="25"/>
      <c r="J345" s="25"/>
      <c r="K345" s="25"/>
      <c r="L345" s="25"/>
      <c r="M345" s="25"/>
    </row>
    <row r="346" spans="5:13" s="1" customFormat="1" x14ac:dyDescent="0.25">
      <c r="E346" s="25"/>
      <c r="F346" s="25"/>
      <c r="G346" s="25"/>
      <c r="H346" s="25"/>
      <c r="I346" s="25"/>
      <c r="J346" s="25"/>
      <c r="K346" s="25"/>
      <c r="L346" s="25"/>
      <c r="M346" s="25"/>
    </row>
    <row r="347" spans="5:13" s="1" customFormat="1" x14ac:dyDescent="0.25">
      <c r="E347" s="25"/>
      <c r="F347" s="25"/>
      <c r="G347" s="25"/>
      <c r="H347" s="25"/>
      <c r="I347" s="25"/>
      <c r="J347" s="25"/>
      <c r="K347" s="25"/>
      <c r="L347" s="25"/>
      <c r="M347" s="25"/>
    </row>
    <row r="348" spans="5:13" s="1" customFormat="1" x14ac:dyDescent="0.25">
      <c r="E348" s="25"/>
      <c r="F348" s="25"/>
      <c r="G348" s="25"/>
      <c r="H348" s="25"/>
      <c r="I348" s="25"/>
      <c r="J348" s="25"/>
      <c r="K348" s="25"/>
      <c r="L348" s="25"/>
      <c r="M348" s="25"/>
    </row>
    <row r="349" spans="5:13" s="1" customFormat="1" x14ac:dyDescent="0.25">
      <c r="E349" s="25"/>
      <c r="F349" s="25"/>
      <c r="G349" s="25"/>
      <c r="H349" s="25"/>
      <c r="I349" s="25"/>
      <c r="J349" s="25"/>
      <c r="K349" s="25"/>
      <c r="L349" s="25"/>
      <c r="M349" s="25"/>
    </row>
    <row r="350" spans="5:13" s="1" customFormat="1" x14ac:dyDescent="0.25">
      <c r="E350" s="25"/>
      <c r="F350" s="25"/>
      <c r="G350" s="25"/>
      <c r="H350" s="25"/>
      <c r="I350" s="25"/>
      <c r="J350" s="25"/>
      <c r="K350" s="25"/>
      <c r="L350" s="25"/>
      <c r="M350" s="25"/>
    </row>
    <row r="351" spans="5:13" s="1" customFormat="1" x14ac:dyDescent="0.25">
      <c r="E351" s="25"/>
      <c r="F351" s="25"/>
      <c r="G351" s="25"/>
      <c r="H351" s="25"/>
      <c r="I351" s="25"/>
      <c r="J351" s="25"/>
      <c r="K351" s="25"/>
      <c r="L351" s="25"/>
      <c r="M351" s="25"/>
    </row>
    <row r="352" spans="5:13" s="1" customFormat="1" x14ac:dyDescent="0.25">
      <c r="E352" s="25"/>
      <c r="F352" s="25"/>
      <c r="G352" s="25"/>
      <c r="H352" s="25"/>
      <c r="I352" s="25"/>
      <c r="J352" s="25"/>
      <c r="K352" s="25"/>
      <c r="L352" s="25"/>
      <c r="M352" s="25"/>
    </row>
    <row r="353" spans="5:13" s="1" customFormat="1" x14ac:dyDescent="0.25">
      <c r="E353" s="25"/>
      <c r="F353" s="25"/>
      <c r="G353" s="25"/>
      <c r="H353" s="25"/>
      <c r="I353" s="25"/>
      <c r="J353" s="25"/>
      <c r="K353" s="25"/>
      <c r="L353" s="25"/>
      <c r="M353" s="25"/>
    </row>
    <row r="354" spans="5:13" s="1" customFormat="1" x14ac:dyDescent="0.25">
      <c r="E354" s="25"/>
      <c r="F354" s="25"/>
      <c r="G354" s="25"/>
      <c r="H354" s="25"/>
      <c r="I354" s="25"/>
      <c r="J354" s="25"/>
      <c r="K354" s="25"/>
      <c r="L354" s="25"/>
      <c r="M354" s="25"/>
    </row>
    <row r="355" spans="5:13" s="1" customFormat="1" x14ac:dyDescent="0.25">
      <c r="E355" s="25"/>
      <c r="F355" s="25"/>
      <c r="G355" s="25"/>
      <c r="H355" s="25"/>
      <c r="I355" s="25"/>
      <c r="J355" s="25"/>
      <c r="K355" s="25"/>
      <c r="L355" s="25"/>
      <c r="M355" s="25"/>
    </row>
    <row r="356" spans="5:13" s="1" customFormat="1" x14ac:dyDescent="0.25">
      <c r="E356" s="25"/>
      <c r="F356" s="25"/>
      <c r="G356" s="25"/>
      <c r="H356" s="25"/>
      <c r="I356" s="25"/>
      <c r="J356" s="25"/>
      <c r="K356" s="25"/>
      <c r="L356" s="25"/>
      <c r="M356" s="25"/>
    </row>
    <row r="357" spans="5:13" s="1" customFormat="1" x14ac:dyDescent="0.25">
      <c r="E357" s="25"/>
      <c r="F357" s="25"/>
      <c r="G357" s="25"/>
      <c r="H357" s="25"/>
      <c r="I357" s="25"/>
      <c r="J357" s="25"/>
      <c r="K357" s="25"/>
      <c r="L357" s="25"/>
      <c r="M357" s="25"/>
    </row>
    <row r="358" spans="5:13" s="1" customFormat="1" x14ac:dyDescent="0.25">
      <c r="E358" s="25"/>
      <c r="F358" s="25"/>
      <c r="G358" s="25"/>
      <c r="H358" s="25"/>
      <c r="I358" s="25"/>
      <c r="J358" s="25"/>
      <c r="K358" s="25"/>
      <c r="L358" s="25"/>
      <c r="M358" s="25"/>
    </row>
    <row r="359" spans="5:13" s="1" customFormat="1" x14ac:dyDescent="0.25">
      <c r="E359" s="25"/>
      <c r="F359" s="25"/>
      <c r="G359" s="25"/>
      <c r="H359" s="25"/>
      <c r="I359" s="25"/>
      <c r="J359" s="25"/>
      <c r="K359" s="25"/>
      <c r="L359" s="25"/>
      <c r="M359" s="25"/>
    </row>
    <row r="360" spans="5:13" s="1" customFormat="1" x14ac:dyDescent="0.25">
      <c r="E360" s="25"/>
      <c r="F360" s="25"/>
      <c r="G360" s="25"/>
      <c r="H360" s="25"/>
      <c r="I360" s="25"/>
      <c r="J360" s="25"/>
      <c r="K360" s="25"/>
      <c r="L360" s="25"/>
      <c r="M360" s="25"/>
    </row>
    <row r="361" spans="5:13" s="1" customFormat="1" x14ac:dyDescent="0.25">
      <c r="E361" s="25"/>
      <c r="F361" s="25"/>
      <c r="G361" s="25"/>
      <c r="H361" s="25"/>
      <c r="I361" s="25"/>
      <c r="J361" s="25"/>
      <c r="K361" s="25"/>
      <c r="L361" s="25"/>
      <c r="M361" s="25"/>
    </row>
    <row r="362" spans="5:13" s="1" customFormat="1" x14ac:dyDescent="0.25">
      <c r="E362" s="25"/>
      <c r="F362" s="25"/>
      <c r="G362" s="25"/>
      <c r="H362" s="25"/>
      <c r="I362" s="25"/>
      <c r="J362" s="25"/>
      <c r="K362" s="25"/>
      <c r="L362" s="25"/>
      <c r="M362" s="25"/>
    </row>
    <row r="363" spans="5:13" s="1" customFormat="1" x14ac:dyDescent="0.25">
      <c r="E363" s="25"/>
      <c r="F363" s="25"/>
      <c r="G363" s="25"/>
      <c r="H363" s="25"/>
      <c r="I363" s="25"/>
      <c r="J363" s="25"/>
      <c r="K363" s="25"/>
      <c r="L363" s="25"/>
      <c r="M363" s="25"/>
    </row>
    <row r="364" spans="5:13" s="1" customFormat="1" x14ac:dyDescent="0.25">
      <c r="E364" s="25"/>
      <c r="F364" s="25"/>
      <c r="G364" s="25"/>
      <c r="H364" s="25"/>
      <c r="I364" s="25"/>
      <c r="J364" s="25"/>
      <c r="K364" s="25"/>
      <c r="L364" s="25"/>
      <c r="M364" s="25"/>
    </row>
    <row r="365" spans="5:13" s="1" customFormat="1" x14ac:dyDescent="0.25">
      <c r="E365" s="25"/>
      <c r="F365" s="25"/>
      <c r="G365" s="25"/>
      <c r="H365" s="25"/>
      <c r="I365" s="25"/>
      <c r="J365" s="25"/>
      <c r="K365" s="25"/>
      <c r="L365" s="25"/>
      <c r="M365" s="25"/>
    </row>
    <row r="366" spans="5:13" s="1" customFormat="1" x14ac:dyDescent="0.25">
      <c r="E366" s="25"/>
      <c r="F366" s="25"/>
      <c r="G366" s="25"/>
      <c r="H366" s="25"/>
      <c r="I366" s="25"/>
      <c r="J366" s="25"/>
      <c r="K366" s="25"/>
      <c r="L366" s="25"/>
      <c r="M366" s="25"/>
    </row>
    <row r="367" spans="5:13" s="1" customFormat="1" x14ac:dyDescent="0.25">
      <c r="E367" s="25"/>
      <c r="F367" s="25"/>
      <c r="G367" s="25"/>
      <c r="H367" s="25"/>
      <c r="I367" s="25"/>
      <c r="J367" s="25"/>
      <c r="K367" s="25"/>
      <c r="L367" s="25"/>
      <c r="M367" s="25"/>
    </row>
  </sheetData>
  <mergeCells count="15">
    <mergeCell ref="G154:M154"/>
    <mergeCell ref="A9:M9"/>
    <mergeCell ref="A10:A11"/>
    <mergeCell ref="B10:B11"/>
    <mergeCell ref="C10:C11"/>
    <mergeCell ref="D10:D11"/>
    <mergeCell ref="E10:G10"/>
    <mergeCell ref="H10:J10"/>
    <mergeCell ref="K10:M10"/>
    <mergeCell ref="A7:M7"/>
    <mergeCell ref="A1:M1"/>
    <mergeCell ref="A2:M2"/>
    <mergeCell ref="A3:M3"/>
    <mergeCell ref="A4:M4"/>
    <mergeCell ref="A5:M5"/>
  </mergeCells>
  <conditionalFormatting sqref="R122:R150 T122:T150 P122:P150 R15:R120 T15:T120 P15:P120">
    <cfRule type="cellIs" dxfId="2" priority="3" stopIfTrue="1" operator="lessThan">
      <formula>0</formula>
    </cfRule>
  </conditionalFormatting>
  <conditionalFormatting sqref="E160 H160 K160">
    <cfRule type="cellIs" dxfId="1" priority="2" stopIfTrue="1" operator="equal">
      <formula>0</formula>
    </cfRule>
  </conditionalFormatting>
  <conditionalFormatting sqref="T121 R121 P121">
    <cfRule type="cellIs" dxfId="0" priority="1" stopIfTrue="1" operator="lessThan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2024-10-14T07:42:49Z</dcterms:created>
  <dcterms:modified xsi:type="dcterms:W3CDTF">2024-10-29T15:26:02Z</dcterms:modified>
</cp:coreProperties>
</file>